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8100" activeTab="5"/>
  </bookViews>
  <sheets>
    <sheet name="Sheet1 (2)" sheetId="2" r:id="rId1"/>
    <sheet name="Sheet1" sheetId="1" r:id="rId2"/>
    <sheet name="Sheet2" sheetId="3" r:id="rId3"/>
    <sheet name="RT_10.3" sheetId="5" r:id="rId4"/>
    <sheet name="RT_7.6" sheetId="4" r:id="rId5"/>
    <sheet name="RT_10.3&amp;7.6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1" i="5" l="1"/>
  <c r="F22" i="4"/>
  <c r="AH8" i="6" l="1"/>
  <c r="AH56" i="6"/>
  <c r="AC12" i="6"/>
  <c r="AH53" i="6"/>
  <c r="AH58" i="6"/>
  <c r="AH52" i="6"/>
  <c r="AH54" i="6"/>
  <c r="AH55" i="6"/>
  <c r="AH57" i="6"/>
  <c r="AH59" i="6"/>
  <c r="AH60" i="6"/>
  <c r="AH61" i="6"/>
  <c r="AH19" i="6"/>
  <c r="AH9" i="6"/>
  <c r="AH10" i="6"/>
  <c r="AH11" i="6"/>
  <c r="AH12" i="6"/>
  <c r="AH13" i="6"/>
  <c r="AH14" i="6"/>
  <c r="AH15" i="6"/>
  <c r="AH16" i="6"/>
  <c r="AH17" i="6"/>
  <c r="AH20" i="6"/>
  <c r="AH21" i="6"/>
  <c r="AH22" i="6"/>
  <c r="AH23" i="6"/>
  <c r="AH24" i="6"/>
  <c r="AH25" i="6"/>
  <c r="AH26" i="6"/>
  <c r="AH27" i="6"/>
  <c r="AH28" i="6"/>
  <c r="AH30" i="6"/>
  <c r="AH31" i="6"/>
  <c r="AH32" i="6"/>
  <c r="AH33" i="6"/>
  <c r="AH34" i="6"/>
  <c r="AH35" i="6"/>
  <c r="AH36" i="6"/>
  <c r="AH37" i="6"/>
  <c r="AH38" i="6"/>
  <c r="AH39" i="6"/>
  <c r="AH41" i="6"/>
  <c r="AH42" i="6"/>
  <c r="AH43" i="6"/>
  <c r="AH44" i="6"/>
  <c r="AH46" i="6"/>
  <c r="AH47" i="6"/>
  <c r="AH48" i="6"/>
  <c r="AH49" i="6"/>
  <c r="AH50" i="6"/>
  <c r="Z2" i="6"/>
  <c r="AC17" i="6" l="1"/>
  <c r="AC16" i="6"/>
  <c r="AC15" i="6"/>
  <c r="AC14" i="6"/>
  <c r="AC13" i="6"/>
  <c r="AC11" i="6"/>
  <c r="AC9" i="6"/>
  <c r="AC10" i="6"/>
  <c r="AC8" i="6"/>
  <c r="AB16" i="6"/>
  <c r="AB15" i="6"/>
  <c r="AB14" i="6"/>
  <c r="AB13" i="6"/>
  <c r="AB12" i="6"/>
  <c r="AB17" i="6"/>
  <c r="AB10" i="6"/>
  <c r="AB8" i="6"/>
  <c r="AB9" i="6"/>
  <c r="AB11" i="6"/>
  <c r="AA17" i="6"/>
  <c r="AA13" i="6"/>
  <c r="AA14" i="6"/>
  <c r="AA15" i="6"/>
  <c r="AA16" i="6"/>
  <c r="AA12" i="6"/>
  <c r="AA9" i="6"/>
  <c r="AA10" i="6"/>
  <c r="AA11" i="6"/>
  <c r="AA8" i="6"/>
  <c r="Z17" i="6"/>
  <c r="Z16" i="6"/>
  <c r="Z15" i="6"/>
  <c r="Z14" i="6"/>
  <c r="Z13" i="6"/>
  <c r="Z12" i="6"/>
  <c r="Z11" i="6"/>
  <c r="Z10" i="6"/>
  <c r="Z9" i="6"/>
  <c r="Z8" i="6"/>
  <c r="Y11" i="6"/>
  <c r="Y13" i="6"/>
  <c r="Y14" i="6"/>
  <c r="Y15" i="6"/>
  <c r="Y16" i="6"/>
  <c r="Y17" i="6"/>
  <c r="Y12" i="6"/>
  <c r="Y9" i="6"/>
  <c r="Y8" i="6"/>
  <c r="Y10" i="6"/>
  <c r="W8" i="5"/>
  <c r="W9" i="5"/>
  <c r="W10" i="5"/>
  <c r="W12" i="5"/>
  <c r="W13" i="5"/>
  <c r="W14" i="5"/>
  <c r="W15" i="5"/>
  <c r="W16" i="5"/>
  <c r="W7" i="5"/>
  <c r="S8" i="5"/>
  <c r="S9" i="5"/>
  <c r="S10" i="5"/>
  <c r="S11" i="5"/>
  <c r="S12" i="5"/>
  <c r="S13" i="5"/>
  <c r="S14" i="5"/>
  <c r="S15" i="5"/>
  <c r="S16" i="5"/>
  <c r="S7" i="5"/>
  <c r="O8" i="5"/>
  <c r="O9" i="5"/>
  <c r="O10" i="5"/>
  <c r="O11" i="5"/>
  <c r="O12" i="5"/>
  <c r="O13" i="5"/>
  <c r="O14" i="5"/>
  <c r="O15" i="5"/>
  <c r="O16" i="5"/>
  <c r="O7" i="5"/>
  <c r="K8" i="5"/>
  <c r="K9" i="5"/>
  <c r="K10" i="5"/>
  <c r="K11" i="5"/>
  <c r="K12" i="5"/>
  <c r="K13" i="5"/>
  <c r="K14" i="5"/>
  <c r="K15" i="5"/>
  <c r="K16" i="5"/>
  <c r="K7" i="5"/>
  <c r="G8" i="5"/>
  <c r="G9" i="5"/>
  <c r="G10" i="5"/>
  <c r="G11" i="5"/>
  <c r="G12" i="5"/>
  <c r="G13" i="5"/>
  <c r="G14" i="5"/>
  <c r="G15" i="5"/>
  <c r="G16" i="5"/>
  <c r="G7" i="5"/>
  <c r="F15" i="4"/>
  <c r="F16" i="4"/>
  <c r="F17" i="4"/>
  <c r="F18" i="4"/>
  <c r="F19" i="4"/>
  <c r="F20" i="4"/>
  <c r="F21" i="4"/>
  <c r="F23" i="4"/>
  <c r="F24" i="4"/>
  <c r="F25" i="4"/>
  <c r="F26" i="4"/>
  <c r="F27" i="4"/>
  <c r="F28" i="4"/>
  <c r="V16" i="4" l="1"/>
  <c r="V17" i="4"/>
  <c r="V18" i="4"/>
  <c r="V21" i="4"/>
  <c r="V24" i="4"/>
  <c r="V25" i="4"/>
  <c r="V26" i="4"/>
  <c r="V27" i="4"/>
  <c r="R16" i="4"/>
  <c r="R17" i="4"/>
  <c r="R18" i="4"/>
  <c r="R21" i="4"/>
  <c r="R22" i="4"/>
  <c r="R23" i="4"/>
  <c r="R24" i="4"/>
  <c r="R25" i="4"/>
  <c r="R26" i="4"/>
  <c r="R27" i="4"/>
  <c r="V15" i="4"/>
  <c r="R15" i="4"/>
  <c r="N16" i="4"/>
  <c r="N17" i="4"/>
  <c r="N18" i="4"/>
  <c r="N21" i="4"/>
  <c r="N22" i="4"/>
  <c r="N23" i="4"/>
  <c r="N24" i="4"/>
  <c r="N25" i="4"/>
  <c r="N26" i="4"/>
  <c r="N27" i="4"/>
  <c r="N15" i="4"/>
  <c r="J16" i="4"/>
  <c r="J17" i="4"/>
  <c r="J18" i="4"/>
  <c r="J21" i="4"/>
  <c r="J22" i="4"/>
  <c r="J23" i="4"/>
  <c r="J24" i="4"/>
  <c r="J25" i="4"/>
  <c r="J26" i="4"/>
  <c r="J27" i="4"/>
  <c r="J15" i="4"/>
</calcChain>
</file>

<file path=xl/sharedStrings.xml><?xml version="1.0" encoding="utf-8"?>
<sst xmlns="http://schemas.openxmlformats.org/spreadsheetml/2006/main" count="202" uniqueCount="52">
  <si>
    <t>1S</t>
  </si>
  <si>
    <t>RT (min)</t>
  </si>
  <si>
    <t>Area [mAU*s]</t>
  </si>
  <si>
    <t>2S</t>
  </si>
  <si>
    <t>3S</t>
  </si>
  <si>
    <t>3 .172</t>
  </si>
  <si>
    <t>4S</t>
  </si>
  <si>
    <t>5S</t>
  </si>
  <si>
    <t>9 . 961</t>
  </si>
  <si>
    <t>20 .515</t>
  </si>
  <si>
    <t>649 .40491</t>
  </si>
  <si>
    <t>6S</t>
  </si>
  <si>
    <t>7S</t>
  </si>
  <si>
    <t>8S</t>
  </si>
  <si>
    <t>9 .955</t>
  </si>
  <si>
    <t>20 .507</t>
  </si>
  <si>
    <t>9S</t>
  </si>
  <si>
    <t>10S</t>
  </si>
  <si>
    <t>11S</t>
  </si>
  <si>
    <t>13S</t>
  </si>
  <si>
    <t>12S</t>
  </si>
  <si>
    <t>14S</t>
  </si>
  <si>
    <t>15S</t>
  </si>
  <si>
    <t>3 .186</t>
  </si>
  <si>
    <t>16S</t>
  </si>
  <si>
    <t>17S</t>
  </si>
  <si>
    <t>18S</t>
  </si>
  <si>
    <t>19S</t>
  </si>
  <si>
    <t>20S</t>
  </si>
  <si>
    <t>21S</t>
  </si>
  <si>
    <t>22S</t>
  </si>
  <si>
    <t>23S</t>
  </si>
  <si>
    <t>24S</t>
  </si>
  <si>
    <t>25S</t>
  </si>
  <si>
    <t>26S</t>
  </si>
  <si>
    <t>27S</t>
  </si>
  <si>
    <t>28S</t>
  </si>
  <si>
    <t>29S</t>
  </si>
  <si>
    <t>30S</t>
  </si>
  <si>
    <t>pH</t>
  </si>
  <si>
    <t>Day 5</t>
  </si>
  <si>
    <t>Day 7</t>
  </si>
  <si>
    <t>Day 3</t>
  </si>
  <si>
    <t>31S</t>
  </si>
  <si>
    <t>32S</t>
  </si>
  <si>
    <t>33S</t>
  </si>
  <si>
    <t>Day 13</t>
  </si>
  <si>
    <t>Day 30</t>
  </si>
  <si>
    <t>-</t>
  </si>
  <si>
    <t>[DFOB]f</t>
  </si>
  <si>
    <t>Total [DFOB]</t>
  </si>
  <si>
    <r>
      <t xml:space="preserve">[DFOB]f </t>
    </r>
    <r>
      <rPr>
        <sz val="11"/>
        <color theme="1"/>
        <rFont val="Calibri"/>
        <family val="2"/>
      </rPr>
      <t>µ</t>
    </r>
    <r>
      <rPr>
        <sz val="11"/>
        <color theme="1"/>
        <rFont val="Times New Roman"/>
        <family val="1"/>
      </rPr>
      <t>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</si>
</sst>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trike/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3" fillId="4" borderId="0" xfId="0" applyFont="1" applyFill="1" applyAlignment="1">
      <alignment horizontal="center"/>
    </xf>
    <xf numFmtId="0" fontId="0" fillId="5" borderId="0" xfId="0" applyFont="1" applyFill="1" applyAlignment="1">
      <alignment horizontal="center" vertical="center" wrapText="1"/>
    </xf>
    <xf numFmtId="0" fontId="0" fillId="4" borderId="0" xfId="0" applyFont="1" applyFill="1" applyAlignment="1">
      <alignment horizontal="center" vertical="center" wrapText="1"/>
    </xf>
    <xf numFmtId="0" fontId="0" fillId="5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0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4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4" borderId="7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5" borderId="0" xfId="0" applyFill="1" applyBorder="1" applyAlignment="1">
      <alignment horizontal="center"/>
    </xf>
    <xf numFmtId="0" fontId="3" fillId="5" borderId="0" xfId="0" applyFont="1" applyFill="1" applyAlignment="1">
      <alignment horizontal="center"/>
    </xf>
    <xf numFmtId="0" fontId="0" fillId="5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5" borderId="0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/>
    </xf>
    <xf numFmtId="2" fontId="0" fillId="5" borderId="0" xfId="0" applyNumberFormat="1" applyFill="1" applyBorder="1" applyAlignment="1">
      <alignment horizontal="center"/>
    </xf>
    <xf numFmtId="2" fontId="3" fillId="5" borderId="0" xfId="0" applyNumberFormat="1" applyFont="1" applyFill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2" fontId="0" fillId="5" borderId="0" xfId="0" applyNumberFormat="1" applyFont="1" applyFill="1" applyBorder="1" applyAlignment="1">
      <alignment horizontal="center" vertical="center" wrapText="1"/>
    </xf>
    <xf numFmtId="2" fontId="0" fillId="0" borderId="0" xfId="0" applyNumberFormat="1" applyFont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2" fontId="2" fillId="0" borderId="0" xfId="0" applyNumberFormat="1" applyFont="1" applyBorder="1" applyAlignment="1">
      <alignment horizontal="center" vertical="center" wrapText="1"/>
    </xf>
    <xf numFmtId="2" fontId="4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/>
    </xf>
    <xf numFmtId="2" fontId="0" fillId="0" borderId="0" xfId="0" applyNumberFormat="1"/>
    <xf numFmtId="0" fontId="0" fillId="0" borderId="0" xfId="0" applyNumberFormat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3" fillId="4" borderId="0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/>
    <xf numFmtId="2" fontId="0" fillId="4" borderId="0" xfId="0" applyNumberFormat="1" applyFill="1" applyAlignment="1">
      <alignment horizontal="center"/>
    </xf>
    <xf numFmtId="2" fontId="0" fillId="6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2" fontId="0" fillId="7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5" borderId="0" xfId="0" applyNumberFormat="1" applyFill="1" applyAlignment="1">
      <alignment horizontal="center"/>
    </xf>
    <xf numFmtId="2" fontId="6" fillId="5" borderId="0" xfId="0" applyNumberFormat="1" applyFont="1" applyFill="1" applyAlignment="1">
      <alignment horizontal="center"/>
    </xf>
    <xf numFmtId="2" fontId="1" fillId="5" borderId="0" xfId="0" applyNumberFormat="1" applyFont="1" applyFill="1" applyAlignment="1">
      <alignment horizontal="center"/>
    </xf>
    <xf numFmtId="2" fontId="0" fillId="8" borderId="0" xfId="0" applyNumberFormat="1" applyFill="1" applyAlignment="1">
      <alignment horizontal="center"/>
    </xf>
    <xf numFmtId="2" fontId="6" fillId="8" borderId="0" xfId="0" applyNumberFormat="1" applyFont="1" applyFill="1" applyAlignment="1">
      <alignment horizontal="center"/>
    </xf>
    <xf numFmtId="2" fontId="6" fillId="4" borderId="0" xfId="0" applyNumberFormat="1" applyFont="1" applyFill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6" fillId="6" borderId="0" xfId="0" applyNumberFormat="1" applyFont="1" applyFill="1" applyAlignment="1">
      <alignment horizontal="center"/>
    </xf>
    <xf numFmtId="2" fontId="1" fillId="6" borderId="0" xfId="0" applyNumberFormat="1" applyFont="1" applyFill="1" applyAlignment="1">
      <alignment horizontal="center"/>
    </xf>
    <xf numFmtId="2" fontId="1" fillId="8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0" fillId="9" borderId="0" xfId="0" applyNumberFormat="1" applyFill="1" applyBorder="1" applyAlignment="1">
      <alignment horizontal="center"/>
    </xf>
    <xf numFmtId="2" fontId="4" fillId="9" borderId="0" xfId="0" applyNumberFormat="1" applyFont="1" applyFill="1" applyBorder="1" applyAlignment="1">
      <alignment horizontal="center"/>
    </xf>
    <xf numFmtId="2" fontId="0" fillId="9" borderId="0" xfId="0" applyNumberFormat="1" applyFill="1" applyBorder="1" applyAlignment="1">
      <alignment horizontal="center"/>
    </xf>
    <xf numFmtId="2" fontId="5" fillId="9" borderId="0" xfId="0" applyNumberFormat="1" applyFont="1" applyFill="1" applyBorder="1" applyAlignment="1">
      <alignment horizontal="center"/>
    </xf>
    <xf numFmtId="2" fontId="5" fillId="9" borderId="0" xfId="0" applyNumberFormat="1" applyFont="1" applyFill="1" applyBorder="1" applyAlignment="1">
      <alignment horizontal="center" vertical="center" wrapText="1"/>
    </xf>
    <xf numFmtId="2" fontId="2" fillId="9" borderId="0" xfId="0" applyNumberFormat="1" applyFont="1" applyFill="1" applyBorder="1" applyAlignment="1">
      <alignment horizontal="center" vertical="center" wrapText="1"/>
    </xf>
    <xf numFmtId="2" fontId="0" fillId="9" borderId="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Q183"/>
  <sheetViews>
    <sheetView topLeftCell="A19" zoomScaleNormal="100" workbookViewId="0">
      <selection activeCell="P72" activeCellId="5" sqref="P53:Q53 P59:Q59 P62:Q62 P64:Q64 P66:Q66 P72:Q73"/>
    </sheetView>
  </sheetViews>
  <sheetFormatPr defaultColWidth="8.7109375" defaultRowHeight="15" x14ac:dyDescent="0.25"/>
  <cols>
    <col min="1" max="3" width="8.7109375" style="1"/>
    <col min="4" max="4" width="9.42578125" style="1" bestFit="1" customWidth="1"/>
    <col min="5" max="5" width="12.42578125" style="1" bestFit="1" customWidth="1"/>
    <col min="6" max="6" width="8.7109375" style="1"/>
    <col min="7" max="7" width="7.85546875" style="1" bestFit="1" customWidth="1"/>
    <col min="8" max="8" width="12.42578125" style="1" bestFit="1" customWidth="1"/>
    <col min="9" max="9" width="8.7109375" style="1"/>
    <col min="10" max="10" width="7.85546875" style="1" bestFit="1" customWidth="1"/>
    <col min="11" max="11" width="12.42578125" style="1" bestFit="1" customWidth="1"/>
    <col min="12" max="13" width="8.7109375" style="1"/>
    <col min="14" max="14" width="12.42578125" style="1" bestFit="1" customWidth="1"/>
    <col min="15" max="16" width="8.7109375" style="1"/>
    <col min="17" max="17" width="12.42578125" style="1" bestFit="1" customWidth="1"/>
    <col min="18" max="16384" width="8.7109375" style="1"/>
  </cols>
  <sheetData>
    <row r="3" spans="3:17" x14ac:dyDescent="0.25">
      <c r="C3" s="12"/>
      <c r="D3" s="13"/>
      <c r="E3" s="14" t="s">
        <v>42</v>
      </c>
      <c r="H3" s="1" t="s">
        <v>40</v>
      </c>
      <c r="I3" s="12"/>
      <c r="J3" s="13"/>
      <c r="K3" s="14" t="s">
        <v>41</v>
      </c>
      <c r="N3" s="1" t="s">
        <v>46</v>
      </c>
      <c r="O3" s="12"/>
      <c r="P3" s="13"/>
      <c r="Q3" s="14" t="s">
        <v>47</v>
      </c>
    </row>
    <row r="4" spans="3:17" x14ac:dyDescent="0.25">
      <c r="C4" s="15"/>
      <c r="D4" s="16" t="s">
        <v>1</v>
      </c>
      <c r="E4" s="27" t="s">
        <v>2</v>
      </c>
      <c r="G4" s="2" t="s">
        <v>1</v>
      </c>
      <c r="H4" s="2" t="s">
        <v>2</v>
      </c>
      <c r="I4" s="15"/>
      <c r="J4" s="16" t="s">
        <v>1</v>
      </c>
      <c r="K4" s="27" t="s">
        <v>2</v>
      </c>
      <c r="M4" s="2" t="s">
        <v>1</v>
      </c>
      <c r="N4" s="2" t="s">
        <v>2</v>
      </c>
      <c r="O4" s="15"/>
      <c r="P4" s="16" t="s">
        <v>1</v>
      </c>
      <c r="Q4" s="27" t="s">
        <v>2</v>
      </c>
    </row>
    <row r="5" spans="3:17" x14ac:dyDescent="0.25">
      <c r="C5" s="15" t="s">
        <v>0</v>
      </c>
      <c r="D5" s="39">
        <v>7.907</v>
      </c>
      <c r="E5" s="17">
        <v>1758.06287</v>
      </c>
      <c r="F5" s="1" t="s">
        <v>18</v>
      </c>
      <c r="G5" s="11">
        <v>7.7430000000000003</v>
      </c>
      <c r="H5" s="1">
        <v>1582.0720200000001</v>
      </c>
      <c r="I5" s="15" t="s">
        <v>29</v>
      </c>
      <c r="J5" s="39">
        <v>7.7220000000000004</v>
      </c>
      <c r="K5" s="17">
        <v>1533.0338099999999</v>
      </c>
      <c r="L5" s="3" t="s">
        <v>43</v>
      </c>
      <c r="M5" s="4">
        <v>3.1890000000000001</v>
      </c>
      <c r="N5" s="3">
        <v>44.208060000000003</v>
      </c>
      <c r="O5" s="30">
        <v>41</v>
      </c>
      <c r="P5" s="41">
        <v>7.6749999999999998</v>
      </c>
      <c r="Q5" s="32">
        <v>1253.3347200000001</v>
      </c>
    </row>
    <row r="6" spans="3:17" x14ac:dyDescent="0.25">
      <c r="C6" s="19" t="s">
        <v>39</v>
      </c>
      <c r="D6" s="20">
        <v>10.513999999999999</v>
      </c>
      <c r="E6" s="22">
        <v>1398.9864500000001</v>
      </c>
      <c r="F6" s="6"/>
      <c r="G6" s="7">
        <v>10.353999999999999</v>
      </c>
      <c r="H6" s="6">
        <v>1640.07007</v>
      </c>
      <c r="I6" s="28"/>
      <c r="J6" s="20">
        <v>10.352</v>
      </c>
      <c r="K6" s="22">
        <v>1693.0870399999999</v>
      </c>
      <c r="L6" s="3"/>
      <c r="M6" s="40">
        <v>7.65</v>
      </c>
      <c r="N6" s="3">
        <v>1710.7233900000001</v>
      </c>
      <c r="O6" s="30"/>
      <c r="P6" s="31">
        <v>9.0229999999999997</v>
      </c>
      <c r="Q6" s="32">
        <v>94.918800000000005</v>
      </c>
    </row>
    <row r="7" spans="3:17" x14ac:dyDescent="0.25">
      <c r="C7" s="19">
        <v>4.5</v>
      </c>
      <c r="D7" s="18">
        <v>20.603000000000002</v>
      </c>
      <c r="E7" s="17">
        <v>794.02899000000002</v>
      </c>
      <c r="G7" s="1">
        <v>20.515999999999998</v>
      </c>
      <c r="H7" s="1">
        <v>532.06994999999995</v>
      </c>
      <c r="I7" s="15"/>
      <c r="J7" s="18">
        <v>20.521999999999998</v>
      </c>
      <c r="K7" s="17">
        <v>106.90703999999999</v>
      </c>
      <c r="L7" s="3"/>
      <c r="M7" s="4">
        <v>9.8490000000000002</v>
      </c>
      <c r="N7" s="3">
        <v>127.02488</v>
      </c>
      <c r="O7" s="30"/>
      <c r="P7" s="31">
        <v>9.8970000000000002</v>
      </c>
      <c r="Q7" s="32">
        <v>587.80791999999997</v>
      </c>
    </row>
    <row r="8" spans="3:17" x14ac:dyDescent="0.25">
      <c r="C8" s="23"/>
      <c r="D8" s="18">
        <v>34.401000000000003</v>
      </c>
      <c r="E8" s="17">
        <v>111.3436</v>
      </c>
      <c r="I8" s="15"/>
      <c r="J8" s="18"/>
      <c r="K8" s="17"/>
      <c r="L8" s="3"/>
      <c r="M8" s="8">
        <v>10.286</v>
      </c>
      <c r="N8" s="3">
        <v>1300.49585</v>
      </c>
      <c r="O8" s="30"/>
      <c r="P8" s="31">
        <v>12.141999999999999</v>
      </c>
      <c r="Q8" s="32">
        <v>229.73076</v>
      </c>
    </row>
    <row r="9" spans="3:17" x14ac:dyDescent="0.25">
      <c r="C9" s="23"/>
      <c r="D9" s="18"/>
      <c r="E9" s="17"/>
      <c r="I9" s="15"/>
      <c r="J9" s="18"/>
      <c r="K9" s="17"/>
      <c r="L9" s="3"/>
      <c r="M9" s="4"/>
      <c r="N9" s="3"/>
      <c r="O9" s="30"/>
      <c r="P9" s="31">
        <v>12.417</v>
      </c>
      <c r="Q9" s="32">
        <v>173.60204999999999</v>
      </c>
    </row>
    <row r="10" spans="3:17" x14ac:dyDescent="0.25">
      <c r="C10" s="15"/>
      <c r="D10" s="18"/>
      <c r="E10" s="17"/>
      <c r="I10" s="15"/>
      <c r="J10" s="18"/>
      <c r="K10" s="17"/>
      <c r="L10" s="3"/>
      <c r="M10" s="4"/>
      <c r="N10" s="3"/>
      <c r="O10" s="30"/>
      <c r="P10" s="31">
        <v>14.218</v>
      </c>
      <c r="Q10" s="32">
        <v>84.631540000000001</v>
      </c>
    </row>
    <row r="11" spans="3:17" x14ac:dyDescent="0.25">
      <c r="C11" s="15"/>
      <c r="D11" s="18"/>
      <c r="E11" s="17"/>
      <c r="I11" s="15"/>
      <c r="J11" s="18"/>
      <c r="K11" s="17"/>
      <c r="L11" s="3"/>
      <c r="M11" s="3"/>
      <c r="N11" s="3"/>
      <c r="O11" s="30"/>
      <c r="P11" s="18"/>
      <c r="Q11" s="17"/>
    </row>
    <row r="12" spans="3:17" x14ac:dyDescent="0.25">
      <c r="C12" s="15" t="s">
        <v>3</v>
      </c>
      <c r="D12" s="39">
        <v>7.8710000000000004</v>
      </c>
      <c r="E12" s="17">
        <v>1569.0389399999999</v>
      </c>
      <c r="F12" s="1" t="s">
        <v>20</v>
      </c>
      <c r="G12" s="11">
        <v>7.7329999999999997</v>
      </c>
      <c r="H12" s="1">
        <v>1427.8466800000001</v>
      </c>
      <c r="I12" s="15" t="s">
        <v>30</v>
      </c>
      <c r="J12" s="39">
        <v>7.726</v>
      </c>
      <c r="K12" s="17">
        <v>1402.1455100000001</v>
      </c>
      <c r="L12" s="3" t="s">
        <v>44</v>
      </c>
      <c r="M12" s="5">
        <v>7.1909999999999998</v>
      </c>
      <c r="N12" s="5">
        <v>136.74712</v>
      </c>
      <c r="O12" s="30">
        <v>42</v>
      </c>
      <c r="P12" s="41">
        <v>7.7210000000000001</v>
      </c>
      <c r="Q12" s="32">
        <v>1295.5661600000001</v>
      </c>
    </row>
    <row r="13" spans="3:17" x14ac:dyDescent="0.25">
      <c r="C13" s="19" t="s">
        <v>39</v>
      </c>
      <c r="D13" s="18">
        <v>9.4079999999999995</v>
      </c>
      <c r="E13" s="17">
        <v>120.11194</v>
      </c>
      <c r="G13" s="1">
        <v>9.9209999999999994</v>
      </c>
      <c r="H13" s="1">
        <v>201.98639</v>
      </c>
      <c r="I13" s="15"/>
      <c r="J13" s="18">
        <v>9.92</v>
      </c>
      <c r="K13" s="17">
        <v>192.23239000000001</v>
      </c>
      <c r="L13" s="3"/>
      <c r="M13" s="9">
        <v>7.6459999999999999</v>
      </c>
      <c r="N13" s="5">
        <v>1366.10779</v>
      </c>
      <c r="O13" s="30"/>
      <c r="P13" s="31">
        <v>9.9090000000000007</v>
      </c>
      <c r="Q13" s="32">
        <v>165.12630999999999</v>
      </c>
    </row>
    <row r="14" spans="3:17" x14ac:dyDescent="0.25">
      <c r="C14" s="19">
        <v>8.5</v>
      </c>
      <c r="D14" s="18">
        <v>10.032</v>
      </c>
      <c r="E14" s="17">
        <v>170.29713000000001</v>
      </c>
      <c r="G14" s="7">
        <v>10.37</v>
      </c>
      <c r="H14" s="6">
        <v>889.13562000000002</v>
      </c>
      <c r="I14" s="15"/>
      <c r="J14" s="20">
        <v>10.37</v>
      </c>
      <c r="K14" s="22">
        <v>889.94164999999998</v>
      </c>
      <c r="L14" s="3"/>
      <c r="M14" s="5">
        <v>9.1959999999999997</v>
      </c>
      <c r="N14" s="5">
        <v>135.76018999999999</v>
      </c>
      <c r="O14" s="30"/>
      <c r="P14" s="33">
        <v>10.36</v>
      </c>
      <c r="Q14" s="32">
        <v>985.99396000000002</v>
      </c>
    </row>
    <row r="15" spans="3:17" x14ac:dyDescent="0.25">
      <c r="C15" s="15"/>
      <c r="D15" s="20">
        <v>10.487</v>
      </c>
      <c r="E15" s="22">
        <v>902.30309999999997</v>
      </c>
      <c r="G15" s="1">
        <v>12.148999999999999</v>
      </c>
      <c r="H15" s="1">
        <v>256.25326999999999</v>
      </c>
      <c r="I15" s="15"/>
      <c r="J15" s="18">
        <v>12.169</v>
      </c>
      <c r="K15" s="17">
        <v>287.71686</v>
      </c>
      <c r="L15" s="3"/>
      <c r="M15" s="5">
        <v>9.8640000000000008</v>
      </c>
      <c r="N15" s="5">
        <v>175.58770999999999</v>
      </c>
      <c r="O15" s="30"/>
      <c r="P15" s="31">
        <v>12.180999999999999</v>
      </c>
      <c r="Q15" s="32">
        <v>300.48946999999998</v>
      </c>
    </row>
    <row r="16" spans="3:17" x14ac:dyDescent="0.25">
      <c r="C16" s="15"/>
      <c r="D16" s="18">
        <v>12.198</v>
      </c>
      <c r="E16" s="17">
        <v>205.35846000000001</v>
      </c>
      <c r="G16" s="1">
        <v>14.196</v>
      </c>
      <c r="H16" s="1">
        <v>237.17812000000001</v>
      </c>
      <c r="I16" s="15"/>
      <c r="J16" s="18">
        <v>14.22</v>
      </c>
      <c r="K16" s="17">
        <v>278.67020000000002</v>
      </c>
      <c r="L16" s="3"/>
      <c r="M16" s="10">
        <v>10.311</v>
      </c>
      <c r="N16" s="5">
        <v>223.48089999999999</v>
      </c>
      <c r="O16" s="30"/>
      <c r="P16" s="31">
        <v>14.252000000000001</v>
      </c>
      <c r="Q16" s="32">
        <v>388.96530000000001</v>
      </c>
    </row>
    <row r="17" spans="3:17" x14ac:dyDescent="0.25">
      <c r="C17" s="15"/>
      <c r="D17" s="18">
        <v>14.25</v>
      </c>
      <c r="E17" s="17">
        <v>155.73750000000001</v>
      </c>
      <c r="G17" s="1">
        <v>20.478000000000002</v>
      </c>
      <c r="H17" s="1">
        <v>388.56216000000001</v>
      </c>
      <c r="I17" s="15"/>
      <c r="J17" s="18">
        <v>20.558</v>
      </c>
      <c r="K17" s="17">
        <v>307.23552999999998</v>
      </c>
      <c r="L17" s="3"/>
      <c r="M17" s="5">
        <v>12.127000000000001</v>
      </c>
      <c r="N17" s="5">
        <v>466.69936999999999</v>
      </c>
      <c r="O17" s="15"/>
      <c r="P17" s="18"/>
      <c r="Q17" s="17"/>
    </row>
    <row r="18" spans="3:17" x14ac:dyDescent="0.25">
      <c r="C18" s="15"/>
      <c r="D18" s="18">
        <v>20.567</v>
      </c>
      <c r="E18" s="17">
        <v>748.39484000000004</v>
      </c>
      <c r="I18" s="15"/>
      <c r="J18" s="18"/>
      <c r="K18" s="17"/>
      <c r="L18" s="3"/>
      <c r="M18" s="5">
        <v>14.195</v>
      </c>
      <c r="N18" s="5">
        <v>284.53235000000001</v>
      </c>
      <c r="O18" s="30"/>
      <c r="P18" s="31"/>
      <c r="Q18" s="32"/>
    </row>
    <row r="19" spans="3:17" x14ac:dyDescent="0.25">
      <c r="C19" s="15"/>
      <c r="D19" s="21"/>
      <c r="E19" s="22"/>
      <c r="F19" s="6"/>
      <c r="G19" s="6"/>
      <c r="H19" s="6"/>
      <c r="I19" s="28"/>
      <c r="J19" s="21"/>
      <c r="K19" s="22"/>
      <c r="L19" s="3"/>
      <c r="M19" s="3"/>
      <c r="N19" s="3"/>
      <c r="O19" s="30"/>
      <c r="P19" s="34"/>
      <c r="Q19" s="35"/>
    </row>
    <row r="20" spans="3:17" ht="14.45" customHeight="1" x14ac:dyDescent="0.25">
      <c r="C20" s="15" t="s">
        <v>4</v>
      </c>
      <c r="D20" s="21">
        <v>7.3609999999999998</v>
      </c>
      <c r="E20" s="22">
        <v>89.469570000000004</v>
      </c>
      <c r="F20" s="6" t="s">
        <v>19</v>
      </c>
      <c r="G20" s="11">
        <v>7.7279999999999998</v>
      </c>
      <c r="H20" s="6">
        <v>1687.7962600000001</v>
      </c>
      <c r="I20" s="28" t="s">
        <v>31</v>
      </c>
      <c r="J20" s="39">
        <v>7.7229999999999999</v>
      </c>
      <c r="K20" s="22">
        <v>1339.3998999999999</v>
      </c>
      <c r="L20" s="3" t="s">
        <v>45</v>
      </c>
      <c r="M20" s="9">
        <v>7.6429999999999998</v>
      </c>
      <c r="N20" s="5">
        <v>1736.4300499999999</v>
      </c>
      <c r="O20" s="30">
        <v>43</v>
      </c>
      <c r="P20" s="41">
        <v>7.6879999999999997</v>
      </c>
      <c r="Q20" s="32">
        <v>1366.6948199999999</v>
      </c>
    </row>
    <row r="21" spans="3:17" x14ac:dyDescent="0.25">
      <c r="C21" s="19" t="s">
        <v>39</v>
      </c>
      <c r="D21" s="39">
        <v>7.8140000000000001</v>
      </c>
      <c r="E21" s="22">
        <v>1804.17419</v>
      </c>
      <c r="F21" s="6"/>
      <c r="G21" s="7">
        <v>10.356999999999999</v>
      </c>
      <c r="H21" s="6">
        <v>1413.44067</v>
      </c>
      <c r="I21" s="28"/>
      <c r="J21" s="20">
        <v>10.334</v>
      </c>
      <c r="K21" s="22">
        <v>1800.6121800000001</v>
      </c>
      <c r="L21" s="3"/>
      <c r="M21" s="10">
        <v>10.301</v>
      </c>
      <c r="N21" s="5">
        <v>895.94426999999996</v>
      </c>
      <c r="O21" s="30"/>
      <c r="P21" s="31">
        <v>9.8670000000000009</v>
      </c>
      <c r="Q21" s="32">
        <v>209.28686999999999</v>
      </c>
    </row>
    <row r="22" spans="3:17" x14ac:dyDescent="0.25">
      <c r="C22" s="19">
        <v>3.5</v>
      </c>
      <c r="D22" s="20">
        <v>10.432</v>
      </c>
      <c r="E22" s="22">
        <v>1237.0124499999999</v>
      </c>
      <c r="F22" s="6"/>
      <c r="G22" s="6">
        <v>20.515999999999998</v>
      </c>
      <c r="H22" s="6">
        <v>479.82690000000002</v>
      </c>
      <c r="I22" s="28"/>
      <c r="J22" s="21">
        <v>20.523</v>
      </c>
      <c r="K22" s="22">
        <v>125.66522999999999</v>
      </c>
      <c r="L22" s="3"/>
      <c r="M22" s="5">
        <v>12.404</v>
      </c>
      <c r="N22" s="5">
        <v>44.356400000000001</v>
      </c>
      <c r="O22" s="30"/>
      <c r="P22" s="33">
        <v>10.302</v>
      </c>
      <c r="Q22" s="32">
        <v>1568.71631</v>
      </c>
    </row>
    <row r="23" spans="3:17" x14ac:dyDescent="0.25">
      <c r="C23" s="15"/>
      <c r="D23" s="21">
        <v>20.55</v>
      </c>
      <c r="E23" s="22">
        <v>603.95403999999996</v>
      </c>
      <c r="F23" s="6"/>
      <c r="G23" s="6"/>
      <c r="H23" s="6"/>
      <c r="I23" s="28"/>
      <c r="J23" s="21"/>
      <c r="K23" s="22"/>
      <c r="L23" s="3"/>
      <c r="M23" s="5"/>
      <c r="N23" s="5"/>
      <c r="O23" s="30"/>
      <c r="P23" s="31"/>
      <c r="Q23" s="32"/>
    </row>
    <row r="24" spans="3:17" x14ac:dyDescent="0.25">
      <c r="C24" s="15"/>
      <c r="D24" s="21"/>
      <c r="E24" s="22"/>
      <c r="F24" s="6"/>
      <c r="G24" s="6"/>
      <c r="H24" s="6"/>
      <c r="I24" s="28"/>
      <c r="J24" s="21"/>
      <c r="K24" s="22"/>
      <c r="L24" s="3"/>
      <c r="M24" s="3"/>
      <c r="N24" s="3"/>
      <c r="O24" s="30"/>
      <c r="P24" s="34"/>
      <c r="Q24" s="35"/>
    </row>
    <row r="25" spans="3:17" x14ac:dyDescent="0.25">
      <c r="C25" s="15" t="s">
        <v>6</v>
      </c>
      <c r="D25" s="21" t="s">
        <v>5</v>
      </c>
      <c r="E25" s="22">
        <v>69.720470000000006</v>
      </c>
      <c r="F25" s="6" t="s">
        <v>21</v>
      </c>
      <c r="G25" s="11">
        <v>7.7279999999999998</v>
      </c>
      <c r="H25" s="6">
        <v>1208.1917699999999</v>
      </c>
      <c r="I25" s="28" t="s">
        <v>32</v>
      </c>
      <c r="J25" s="39">
        <v>7.7190000000000003</v>
      </c>
      <c r="K25" s="22">
        <v>1245.85925</v>
      </c>
      <c r="L25" s="3">
        <v>34</v>
      </c>
      <c r="M25" s="5">
        <v>3.1739999999999999</v>
      </c>
      <c r="N25" s="5">
        <v>123.02612999999999</v>
      </c>
      <c r="O25" s="30">
        <v>44</v>
      </c>
      <c r="P25" s="41">
        <v>7.7140000000000004</v>
      </c>
      <c r="Q25" s="32">
        <v>1289.39453</v>
      </c>
    </row>
    <row r="26" spans="3:17" x14ac:dyDescent="0.25">
      <c r="C26" s="15"/>
      <c r="D26" s="43">
        <v>7.3419999999999996</v>
      </c>
      <c r="E26" s="44">
        <v>233.10478000000001</v>
      </c>
      <c r="F26" s="6"/>
      <c r="G26" s="6">
        <v>8.4949999999999992</v>
      </c>
      <c r="H26" s="6">
        <v>154.28319999999999</v>
      </c>
      <c r="I26" s="28"/>
      <c r="J26" s="21">
        <v>8.5</v>
      </c>
      <c r="K26" s="22">
        <v>129.26706999999999</v>
      </c>
      <c r="L26" s="3"/>
      <c r="M26" s="9">
        <v>7.6550000000000002</v>
      </c>
      <c r="N26" s="5">
        <v>905.77099999999996</v>
      </c>
      <c r="O26" s="30"/>
      <c r="P26" s="31">
        <v>9.9049999999999994</v>
      </c>
      <c r="Q26" s="32">
        <v>276.97955000000002</v>
      </c>
    </row>
    <row r="27" spans="3:17" x14ac:dyDescent="0.25">
      <c r="C27" s="19" t="s">
        <v>39</v>
      </c>
      <c r="D27" s="43">
        <v>7.6239999999999997</v>
      </c>
      <c r="E27" s="44">
        <v>145.17937000000001</v>
      </c>
      <c r="F27" s="6"/>
      <c r="G27" s="6">
        <v>9.9079999999999995</v>
      </c>
      <c r="H27" s="6">
        <v>436.24914999999999</v>
      </c>
      <c r="I27" s="28"/>
      <c r="J27" s="21">
        <v>9.9149999999999991</v>
      </c>
      <c r="K27" s="22">
        <v>452.36475000000002</v>
      </c>
      <c r="L27" s="3"/>
      <c r="M27" s="5">
        <v>8.98</v>
      </c>
      <c r="N27" s="5">
        <v>361.19112999999999</v>
      </c>
      <c r="O27" s="30"/>
      <c r="P27" s="33">
        <v>10.352</v>
      </c>
      <c r="Q27" s="32">
        <v>1336.2690399999999</v>
      </c>
    </row>
    <row r="28" spans="3:17" x14ac:dyDescent="0.25">
      <c r="C28" s="19">
        <v>10.5</v>
      </c>
      <c r="D28" s="43">
        <v>7.798</v>
      </c>
      <c r="E28" s="44">
        <v>1251.03577</v>
      </c>
      <c r="F28" s="6"/>
      <c r="G28" s="7">
        <v>10.39</v>
      </c>
      <c r="H28" s="6">
        <v>123.4084</v>
      </c>
      <c r="I28" s="28"/>
      <c r="J28" s="20">
        <v>10.372</v>
      </c>
      <c r="K28" s="22">
        <v>188.21174999999999</v>
      </c>
      <c r="L28" s="3"/>
      <c r="M28" s="5">
        <v>9.8879999999999999</v>
      </c>
      <c r="N28" s="5">
        <v>531.54547000000002</v>
      </c>
      <c r="O28" s="30"/>
      <c r="P28" s="31">
        <v>12.182</v>
      </c>
      <c r="Q28" s="32">
        <v>98.966729999999998</v>
      </c>
    </row>
    <row r="29" spans="3:17" x14ac:dyDescent="0.25">
      <c r="C29" s="15"/>
      <c r="D29" s="21">
        <v>8.5289999999999999</v>
      </c>
      <c r="E29" s="22">
        <v>185.53435999999999</v>
      </c>
      <c r="F29" s="6"/>
      <c r="G29" s="6">
        <v>12.141999999999999</v>
      </c>
      <c r="H29" s="6">
        <v>89.723330000000004</v>
      </c>
      <c r="I29" s="28"/>
      <c r="J29" s="21">
        <v>12.414999999999999</v>
      </c>
      <c r="K29" s="22">
        <v>451.08652000000001</v>
      </c>
      <c r="L29" s="3"/>
      <c r="M29" s="5">
        <v>12.13</v>
      </c>
      <c r="N29" s="5">
        <v>74.416439999999994</v>
      </c>
      <c r="O29" s="30"/>
      <c r="P29" s="31">
        <v>12.45</v>
      </c>
      <c r="Q29" s="32">
        <v>63.758380000000002</v>
      </c>
    </row>
    <row r="30" spans="3:17" x14ac:dyDescent="0.25">
      <c r="C30" s="15"/>
      <c r="D30" s="21">
        <v>9.9239999999999995</v>
      </c>
      <c r="E30" s="22">
        <v>341.82650999999998</v>
      </c>
      <c r="F30" s="6"/>
      <c r="G30" s="6">
        <v>12.409000000000001</v>
      </c>
      <c r="H30" s="6">
        <v>348.73363999999998</v>
      </c>
      <c r="I30" s="28"/>
      <c r="J30" s="21">
        <v>20.501999999999999</v>
      </c>
      <c r="K30" s="22">
        <v>301.72537</v>
      </c>
      <c r="L30" s="3"/>
      <c r="M30" s="5"/>
      <c r="N30" s="5"/>
      <c r="O30" s="30"/>
      <c r="P30" s="31">
        <v>14.250999999999999</v>
      </c>
      <c r="Q30" s="32">
        <v>149.05783</v>
      </c>
    </row>
    <row r="31" spans="3:17" x14ac:dyDescent="0.25">
      <c r="C31" s="15"/>
      <c r="D31" s="20">
        <v>10.446999999999999</v>
      </c>
      <c r="E31" s="22">
        <v>201.30893</v>
      </c>
      <c r="F31" s="6"/>
      <c r="G31" s="6">
        <v>20.504999999999999</v>
      </c>
      <c r="H31" s="6">
        <v>419.42435</v>
      </c>
      <c r="I31" s="28"/>
      <c r="J31" s="21"/>
      <c r="K31" s="22"/>
      <c r="L31" s="3"/>
      <c r="M31" s="5"/>
      <c r="N31" s="5"/>
      <c r="O31" s="30"/>
      <c r="P31" s="31"/>
      <c r="Q31" s="32"/>
    </row>
    <row r="32" spans="3:17" x14ac:dyDescent="0.25">
      <c r="C32" s="15"/>
      <c r="D32" s="21">
        <v>12.161</v>
      </c>
      <c r="E32" s="22">
        <v>98.099670000000003</v>
      </c>
      <c r="F32" s="6"/>
      <c r="G32" s="6"/>
      <c r="H32" s="6"/>
      <c r="I32" s="28"/>
      <c r="J32" s="21"/>
      <c r="K32" s="22"/>
      <c r="L32" s="3"/>
      <c r="M32" s="5"/>
      <c r="N32" s="5"/>
      <c r="O32" s="30"/>
      <c r="P32" s="31"/>
      <c r="Q32" s="32"/>
    </row>
    <row r="33" spans="3:17" x14ac:dyDescent="0.25">
      <c r="C33" s="15"/>
      <c r="D33" s="21">
        <v>12.426</v>
      </c>
      <c r="E33" s="22">
        <v>227.10727</v>
      </c>
      <c r="F33" s="6"/>
      <c r="G33" s="6"/>
      <c r="H33" s="6"/>
      <c r="I33" s="28"/>
      <c r="J33" s="21"/>
      <c r="K33" s="22"/>
      <c r="L33" s="3"/>
      <c r="M33" s="5"/>
      <c r="N33" s="5"/>
      <c r="O33" s="30"/>
      <c r="P33" s="31"/>
      <c r="Q33" s="32"/>
    </row>
    <row r="34" spans="3:17" x14ac:dyDescent="0.25">
      <c r="C34" s="15"/>
      <c r="D34" s="21">
        <v>14.217000000000001</v>
      </c>
      <c r="E34" s="22">
        <v>68.664460000000005</v>
      </c>
      <c r="F34" s="6"/>
      <c r="G34" s="6"/>
      <c r="H34" s="6"/>
      <c r="I34" s="28"/>
      <c r="J34" s="21"/>
      <c r="K34" s="22"/>
      <c r="L34" s="3"/>
      <c r="M34" s="5"/>
      <c r="N34" s="5"/>
      <c r="O34" s="30"/>
      <c r="P34" s="31"/>
      <c r="Q34" s="32"/>
    </row>
    <row r="35" spans="3:17" x14ac:dyDescent="0.25">
      <c r="C35" s="15"/>
      <c r="D35" s="21">
        <v>20.550999999999998</v>
      </c>
      <c r="E35" s="22">
        <v>675.62072999999998</v>
      </c>
      <c r="F35" s="6"/>
      <c r="G35" s="6"/>
      <c r="H35" s="6"/>
      <c r="I35" s="28"/>
      <c r="J35" s="21"/>
      <c r="K35" s="22"/>
      <c r="L35" s="3"/>
      <c r="M35" s="5"/>
      <c r="N35" s="5"/>
      <c r="O35" s="30"/>
      <c r="P35" s="31"/>
      <c r="Q35" s="32"/>
    </row>
    <row r="36" spans="3:17" x14ac:dyDescent="0.25">
      <c r="C36" s="15"/>
      <c r="D36" s="21"/>
      <c r="E36" s="22"/>
      <c r="F36" s="6"/>
      <c r="G36" s="6"/>
      <c r="H36" s="6"/>
      <c r="I36" s="28"/>
      <c r="J36" s="21"/>
      <c r="K36" s="22"/>
      <c r="L36" s="3"/>
      <c r="M36" s="3"/>
      <c r="N36" s="3"/>
      <c r="O36" s="30"/>
      <c r="P36" s="34"/>
      <c r="Q36" s="35"/>
    </row>
    <row r="37" spans="3:17" x14ac:dyDescent="0.25">
      <c r="C37" s="15" t="s">
        <v>7</v>
      </c>
      <c r="D37" s="21">
        <v>3.238</v>
      </c>
      <c r="E37" s="22">
        <v>201.20923999999999</v>
      </c>
      <c r="F37" s="6" t="s">
        <v>22</v>
      </c>
      <c r="G37" s="6" t="s">
        <v>23</v>
      </c>
      <c r="H37" s="6">
        <v>290.87515000000002</v>
      </c>
      <c r="I37" s="28" t="s">
        <v>33</v>
      </c>
      <c r="J37" s="43">
        <v>7.556</v>
      </c>
      <c r="K37" s="44">
        <v>138.45572999999999</v>
      </c>
      <c r="L37" s="3">
        <v>35</v>
      </c>
      <c r="M37" s="5">
        <v>3.165</v>
      </c>
      <c r="N37" s="5">
        <v>360.31027</v>
      </c>
      <c r="O37" s="30">
        <v>45</v>
      </c>
      <c r="P37" s="48">
        <v>7.6890000000000001</v>
      </c>
      <c r="Q37" s="32">
        <v>1302.10815</v>
      </c>
    </row>
    <row r="38" spans="3:17" x14ac:dyDescent="0.25">
      <c r="C38" s="15"/>
      <c r="D38" s="43">
        <v>7.609</v>
      </c>
      <c r="E38" s="44">
        <v>162.83801</v>
      </c>
      <c r="F38" s="6"/>
      <c r="G38" s="45">
        <v>7.5469999999999997</v>
      </c>
      <c r="H38" s="45">
        <v>162.29524000000001</v>
      </c>
      <c r="I38" s="28"/>
      <c r="J38" s="43">
        <v>7.7619999999999996</v>
      </c>
      <c r="K38" s="44">
        <v>203.17406</v>
      </c>
      <c r="L38" s="3"/>
      <c r="M38" s="5">
        <v>4.7489999999999997</v>
      </c>
      <c r="N38" s="5">
        <v>75.071079999999995</v>
      </c>
      <c r="O38" s="30"/>
      <c r="P38" s="31">
        <v>9.8710000000000004</v>
      </c>
      <c r="Q38" s="32">
        <v>245.11478</v>
      </c>
    </row>
    <row r="39" spans="3:17" x14ac:dyDescent="0.25">
      <c r="C39" s="15"/>
      <c r="D39" s="43">
        <v>7.8220000000000001</v>
      </c>
      <c r="E39" s="44">
        <v>254.75925000000001</v>
      </c>
      <c r="F39" s="6"/>
      <c r="G39" s="45">
        <v>7.7640000000000002</v>
      </c>
      <c r="H39" s="45">
        <v>199.54807</v>
      </c>
      <c r="I39" s="28"/>
      <c r="J39" s="21">
        <v>8.4179999999999993</v>
      </c>
      <c r="K39" s="22">
        <v>173.08269000000001</v>
      </c>
      <c r="L39" s="3"/>
      <c r="M39" s="46">
        <v>7.4169999999999998</v>
      </c>
      <c r="N39" s="46">
        <v>68.96978</v>
      </c>
      <c r="O39" s="30"/>
      <c r="P39" s="31">
        <v>10.31</v>
      </c>
      <c r="Q39" s="32">
        <v>1545.58691</v>
      </c>
    </row>
    <row r="40" spans="3:17" x14ac:dyDescent="0.25">
      <c r="C40" s="19" t="s">
        <v>39</v>
      </c>
      <c r="D40" s="21">
        <v>9.0009999999999994</v>
      </c>
      <c r="E40" s="22">
        <v>358.14501999999999</v>
      </c>
      <c r="F40" s="6"/>
      <c r="G40" s="6">
        <v>8.9879999999999995</v>
      </c>
      <c r="H40" s="6">
        <v>359.24624999999997</v>
      </c>
      <c r="I40" s="28"/>
      <c r="J40" s="21">
        <v>9.0489999999999995</v>
      </c>
      <c r="K40" s="22">
        <v>222.00014999999999</v>
      </c>
      <c r="L40" s="3"/>
      <c r="M40" s="5">
        <v>8.9600000000000009</v>
      </c>
      <c r="N40" s="5">
        <v>491.34386999999998</v>
      </c>
      <c r="O40" s="30"/>
      <c r="P40" s="31"/>
      <c r="Q40" s="32"/>
    </row>
    <row r="41" spans="3:17" x14ac:dyDescent="0.25">
      <c r="C41" s="19">
        <v>11.5</v>
      </c>
      <c r="D41" s="21">
        <v>9.5719999999999992</v>
      </c>
      <c r="E41" s="22">
        <v>89.618110000000001</v>
      </c>
      <c r="F41" s="6"/>
      <c r="G41" s="6">
        <v>9.9060000000000006</v>
      </c>
      <c r="H41" s="6">
        <v>883.30553999999995</v>
      </c>
      <c r="I41" s="28"/>
      <c r="J41" s="21">
        <v>9.9160000000000004</v>
      </c>
      <c r="K41" s="22">
        <v>843.93340999999998</v>
      </c>
      <c r="L41" s="3"/>
      <c r="M41" s="5">
        <v>9.8859999999999992</v>
      </c>
      <c r="N41" s="5">
        <v>936.44512999999995</v>
      </c>
      <c r="O41" s="30"/>
      <c r="P41" s="31"/>
      <c r="Q41" s="32"/>
    </row>
    <row r="42" spans="3:17" x14ac:dyDescent="0.25">
      <c r="C42" s="15"/>
      <c r="D42" s="21">
        <v>9.9290000000000003</v>
      </c>
      <c r="E42" s="22">
        <v>834.14679000000001</v>
      </c>
      <c r="F42" s="6"/>
      <c r="G42" s="6">
        <v>12.097</v>
      </c>
      <c r="H42" s="6">
        <v>143.99422999999999</v>
      </c>
      <c r="I42" s="28"/>
      <c r="J42" s="21">
        <v>12.116</v>
      </c>
      <c r="K42" s="22">
        <v>136.91121000000001</v>
      </c>
      <c r="L42" s="3"/>
      <c r="M42" s="5"/>
      <c r="N42" s="5"/>
      <c r="O42" s="30"/>
      <c r="P42" s="31"/>
      <c r="Q42" s="32"/>
    </row>
    <row r="43" spans="3:17" x14ac:dyDescent="0.25">
      <c r="C43" s="15"/>
      <c r="D43" s="21">
        <v>11.656000000000001</v>
      </c>
      <c r="E43" s="22">
        <v>44.34545</v>
      </c>
      <c r="F43" s="6"/>
      <c r="G43" s="6">
        <v>20.507000000000001</v>
      </c>
      <c r="H43" s="6">
        <v>385.36090000000002</v>
      </c>
      <c r="I43" s="28"/>
      <c r="J43" s="21">
        <v>12.414999999999999</v>
      </c>
      <c r="K43" s="22">
        <v>240.01418000000001</v>
      </c>
      <c r="L43" s="3"/>
      <c r="M43" s="5"/>
      <c r="N43" s="5"/>
      <c r="O43" s="30"/>
      <c r="P43" s="31"/>
      <c r="Q43" s="32"/>
    </row>
    <row r="44" spans="3:17" x14ac:dyDescent="0.25">
      <c r="C44" s="15"/>
      <c r="D44" s="21">
        <v>12.125999999999999</v>
      </c>
      <c r="E44" s="22">
        <v>120.66762</v>
      </c>
      <c r="F44" s="6"/>
      <c r="G44" s="6"/>
      <c r="H44" s="6"/>
      <c r="I44" s="28"/>
      <c r="J44" s="21">
        <v>20.504000000000001</v>
      </c>
      <c r="K44" s="22">
        <v>319.90969999999999</v>
      </c>
      <c r="L44" s="3"/>
      <c r="M44" s="5"/>
      <c r="N44" s="5"/>
      <c r="O44" s="30"/>
      <c r="P44" s="31"/>
      <c r="Q44" s="32"/>
    </row>
    <row r="45" spans="3:17" x14ac:dyDescent="0.25">
      <c r="C45" s="15"/>
      <c r="D45" s="21">
        <v>12.69</v>
      </c>
      <c r="E45" s="22">
        <v>58.016550000000002</v>
      </c>
      <c r="F45" s="6"/>
      <c r="G45" s="6"/>
      <c r="H45" s="6"/>
      <c r="I45" s="28"/>
      <c r="J45" s="21"/>
      <c r="K45" s="22"/>
      <c r="L45" s="3"/>
      <c r="M45" s="5"/>
      <c r="N45" s="5"/>
      <c r="O45" s="30"/>
      <c r="P45" s="31"/>
      <c r="Q45" s="32"/>
    </row>
    <row r="46" spans="3:17" x14ac:dyDescent="0.25">
      <c r="C46" s="15"/>
      <c r="D46" s="21">
        <v>20.535</v>
      </c>
      <c r="E46" s="22">
        <v>640.45971999999995</v>
      </c>
      <c r="F46" s="6"/>
      <c r="G46" s="6"/>
      <c r="H46" s="6"/>
      <c r="I46" s="28"/>
      <c r="J46" s="21"/>
      <c r="K46" s="22"/>
      <c r="L46" s="3"/>
      <c r="M46" s="5"/>
      <c r="N46" s="5"/>
      <c r="O46" s="30"/>
      <c r="P46" s="31"/>
      <c r="Q46" s="32"/>
    </row>
    <row r="47" spans="3:17" x14ac:dyDescent="0.25">
      <c r="C47" s="15"/>
      <c r="D47" s="21"/>
      <c r="E47" s="22"/>
      <c r="F47" s="6"/>
      <c r="G47" s="6"/>
      <c r="H47" s="6"/>
      <c r="I47" s="28"/>
      <c r="J47" s="21"/>
      <c r="K47" s="22"/>
      <c r="L47" s="3"/>
      <c r="M47" s="3"/>
      <c r="N47" s="3"/>
      <c r="O47" s="30"/>
      <c r="P47" s="34"/>
      <c r="Q47" s="35"/>
    </row>
    <row r="48" spans="3:17" x14ac:dyDescent="0.25">
      <c r="C48" s="15" t="s">
        <v>11</v>
      </c>
      <c r="D48" s="43">
        <v>7.7939999999999996</v>
      </c>
      <c r="E48" s="22">
        <v>1488.49036</v>
      </c>
      <c r="F48" s="6" t="s">
        <v>24</v>
      </c>
      <c r="G48" s="45">
        <v>7.7309999999999999</v>
      </c>
      <c r="H48" s="6">
        <v>1381.7731900000001</v>
      </c>
      <c r="I48" s="28" t="s">
        <v>34</v>
      </c>
      <c r="J48" s="43">
        <v>7.71</v>
      </c>
      <c r="K48" s="22">
        <v>1350.0616500000001</v>
      </c>
      <c r="L48" s="3">
        <v>36</v>
      </c>
      <c r="M48" s="46">
        <v>7.6509999999999998</v>
      </c>
      <c r="N48" s="5">
        <v>1512.1518599999999</v>
      </c>
      <c r="O48" s="30">
        <v>46</v>
      </c>
      <c r="P48" s="31">
        <v>3.2080000000000002</v>
      </c>
      <c r="Q48" s="32">
        <v>271.12160999999998</v>
      </c>
    </row>
    <row r="49" spans="3:17" x14ac:dyDescent="0.25">
      <c r="C49" s="19" t="s">
        <v>39</v>
      </c>
      <c r="D49" s="21" t="s">
        <v>8</v>
      </c>
      <c r="E49" s="22">
        <v>188.46178</v>
      </c>
      <c r="F49" s="6"/>
      <c r="G49" s="6">
        <v>9.9030000000000005</v>
      </c>
      <c r="H49" s="6">
        <v>210.2373</v>
      </c>
      <c r="I49" s="28"/>
      <c r="J49" s="21">
        <v>9.9030000000000005</v>
      </c>
      <c r="K49" s="22">
        <v>206.27609000000001</v>
      </c>
      <c r="L49" s="3"/>
      <c r="M49" s="5">
        <v>9.8339999999999996</v>
      </c>
      <c r="N49" s="5">
        <v>204.31415000000001</v>
      </c>
      <c r="O49" s="30"/>
      <c r="P49" s="31">
        <v>9</v>
      </c>
      <c r="Q49" s="32">
        <v>439.28491000000002</v>
      </c>
    </row>
    <row r="50" spans="3:17" x14ac:dyDescent="0.25">
      <c r="C50" s="19">
        <v>5.8</v>
      </c>
      <c r="D50" s="20">
        <v>10.4</v>
      </c>
      <c r="E50" s="22">
        <v>1509.9946299999999</v>
      </c>
      <c r="F50" s="6"/>
      <c r="G50" s="7">
        <v>10.334</v>
      </c>
      <c r="H50" s="6">
        <v>1624.5677499999999</v>
      </c>
      <c r="I50" s="28"/>
      <c r="J50" s="20">
        <v>10.332000000000001</v>
      </c>
      <c r="K50" s="22">
        <v>1705.2557400000001</v>
      </c>
      <c r="L50" s="3"/>
      <c r="M50" s="10">
        <v>10.285</v>
      </c>
      <c r="N50" s="5">
        <v>1287.7059300000001</v>
      </c>
      <c r="O50" s="30"/>
      <c r="P50" s="31">
        <v>9.9329999999999998</v>
      </c>
      <c r="Q50" s="32">
        <v>1236.10986</v>
      </c>
    </row>
    <row r="51" spans="3:17" x14ac:dyDescent="0.25">
      <c r="C51" s="15"/>
      <c r="D51" s="21" t="s">
        <v>9</v>
      </c>
      <c r="E51" s="22" t="s">
        <v>10</v>
      </c>
      <c r="F51" s="6"/>
      <c r="G51" s="6">
        <v>20.510999999999999</v>
      </c>
      <c r="H51" s="6">
        <v>454.52539000000002</v>
      </c>
      <c r="I51" s="28"/>
      <c r="J51" s="21">
        <v>20.518000000000001</v>
      </c>
      <c r="K51" s="22">
        <v>295.99579</v>
      </c>
      <c r="L51" s="3"/>
      <c r="M51" s="5"/>
      <c r="N51" s="5"/>
      <c r="O51" s="30"/>
      <c r="P51" s="31"/>
      <c r="Q51" s="32"/>
    </row>
    <row r="52" spans="3:17" x14ac:dyDescent="0.25">
      <c r="C52" s="15"/>
      <c r="D52" s="21"/>
      <c r="E52" s="22"/>
      <c r="F52" s="6"/>
      <c r="G52" s="6"/>
      <c r="H52" s="6"/>
      <c r="I52" s="28"/>
      <c r="J52" s="21"/>
      <c r="K52" s="22"/>
      <c r="L52" s="3"/>
      <c r="M52" s="3"/>
      <c r="N52" s="3"/>
      <c r="O52" s="30"/>
      <c r="P52" s="34"/>
      <c r="Q52" s="35"/>
    </row>
    <row r="53" spans="3:17" x14ac:dyDescent="0.25">
      <c r="C53" s="15" t="s">
        <v>12</v>
      </c>
      <c r="D53" s="43">
        <v>7.7729999999999997</v>
      </c>
      <c r="E53" s="22">
        <v>1424.1307400000001</v>
      </c>
      <c r="F53" s="6" t="s">
        <v>25</v>
      </c>
      <c r="G53" s="45">
        <v>7.7229999999999999</v>
      </c>
      <c r="H53" s="6">
        <v>1347.8230000000001</v>
      </c>
      <c r="I53" s="28" t="s">
        <v>35</v>
      </c>
      <c r="J53" s="43">
        <v>7.7169999999999996</v>
      </c>
      <c r="K53" s="22">
        <v>1315.37537</v>
      </c>
      <c r="L53" s="3">
        <v>37</v>
      </c>
      <c r="M53" s="46">
        <v>7.6479999999999997</v>
      </c>
      <c r="N53" s="5">
        <v>1394.82629</v>
      </c>
      <c r="O53" s="30">
        <v>47</v>
      </c>
      <c r="P53" s="47">
        <v>7.7190000000000003</v>
      </c>
      <c r="Q53" s="32">
        <v>490.09634</v>
      </c>
    </row>
    <row r="54" spans="3:17" x14ac:dyDescent="0.25">
      <c r="C54" s="19" t="s">
        <v>39</v>
      </c>
      <c r="D54" s="21">
        <v>9.9529999999999994</v>
      </c>
      <c r="E54" s="22">
        <v>241.09125</v>
      </c>
      <c r="F54" s="6"/>
      <c r="G54" s="6">
        <v>9.8940000000000001</v>
      </c>
      <c r="H54" s="6">
        <v>250.95911000000001</v>
      </c>
      <c r="I54" s="28"/>
      <c r="J54" s="21">
        <v>9.8930000000000007</v>
      </c>
      <c r="K54" s="22">
        <v>257.32535000000001</v>
      </c>
      <c r="L54" s="3"/>
      <c r="M54" s="5">
        <v>9.8409999999999993</v>
      </c>
      <c r="N54" s="5">
        <v>239.58221</v>
      </c>
      <c r="O54" s="30"/>
      <c r="P54" s="31">
        <v>9.0370000000000008</v>
      </c>
      <c r="Q54" s="32">
        <v>240.30009000000001</v>
      </c>
    </row>
    <row r="55" spans="3:17" x14ac:dyDescent="0.25">
      <c r="C55" s="19">
        <v>6.6</v>
      </c>
      <c r="D55" s="20">
        <v>10.394</v>
      </c>
      <c r="E55" s="22">
        <v>1366.2792999999999</v>
      </c>
      <c r="F55" s="6"/>
      <c r="G55" s="7">
        <v>10.329000000000001</v>
      </c>
      <c r="H55" s="6">
        <v>1482.6495399999999</v>
      </c>
      <c r="I55" s="28"/>
      <c r="J55" s="20">
        <v>10.329000000000001</v>
      </c>
      <c r="K55" s="22">
        <v>1540.8243399999999</v>
      </c>
      <c r="L55" s="3"/>
      <c r="M55" s="10">
        <v>10.287000000000001</v>
      </c>
      <c r="N55" s="5">
        <v>1136.77576</v>
      </c>
      <c r="O55" s="30"/>
      <c r="P55" s="31">
        <v>9.9149999999999991</v>
      </c>
      <c r="Q55" s="32">
        <v>798.09149000000002</v>
      </c>
    </row>
    <row r="56" spans="3:17" x14ac:dyDescent="0.25">
      <c r="C56" s="15"/>
      <c r="D56" s="21">
        <v>20.524999999999999</v>
      </c>
      <c r="E56" s="22">
        <v>570.69610999999998</v>
      </c>
      <c r="F56" s="6"/>
      <c r="G56" s="6">
        <v>20.474</v>
      </c>
      <c r="H56" s="6">
        <v>144.03357</v>
      </c>
      <c r="I56" s="28"/>
      <c r="J56" s="21"/>
      <c r="K56" s="22"/>
      <c r="L56" s="3"/>
      <c r="M56" s="5">
        <v>12.13</v>
      </c>
      <c r="N56" s="5">
        <v>85.69435</v>
      </c>
      <c r="O56" s="30"/>
      <c r="P56" s="31">
        <v>12.151</v>
      </c>
      <c r="Q56" s="32">
        <v>113.59586</v>
      </c>
    </row>
    <row r="57" spans="3:17" x14ac:dyDescent="0.25">
      <c r="C57" s="15"/>
      <c r="D57" s="21"/>
      <c r="E57" s="22"/>
      <c r="F57" s="6"/>
      <c r="G57" s="6"/>
      <c r="H57" s="6"/>
      <c r="I57" s="28"/>
      <c r="J57" s="21"/>
      <c r="K57" s="22"/>
      <c r="L57" s="3"/>
      <c r="M57" s="5">
        <v>14.199</v>
      </c>
      <c r="N57" s="5">
        <v>96.613740000000007</v>
      </c>
      <c r="O57" s="30"/>
      <c r="P57" s="31"/>
      <c r="Q57" s="32"/>
    </row>
    <row r="58" spans="3:17" x14ac:dyDescent="0.25">
      <c r="C58" s="15"/>
      <c r="D58" s="21"/>
      <c r="E58" s="22"/>
      <c r="F58" s="6"/>
      <c r="G58" s="6"/>
      <c r="H58" s="6"/>
      <c r="I58" s="28"/>
      <c r="J58" s="21"/>
      <c r="K58" s="22"/>
      <c r="L58" s="3"/>
      <c r="O58" s="30"/>
      <c r="P58" s="34"/>
      <c r="Q58" s="35"/>
    </row>
    <row r="59" spans="3:17" x14ac:dyDescent="0.25">
      <c r="C59" s="15" t="s">
        <v>13</v>
      </c>
      <c r="D59" s="43">
        <v>7.7750000000000004</v>
      </c>
      <c r="E59" s="22">
        <v>1494.8350800000001</v>
      </c>
      <c r="F59" s="6" t="s">
        <v>26</v>
      </c>
      <c r="G59" s="45">
        <v>7.726</v>
      </c>
      <c r="H59" s="6">
        <v>1431.67957</v>
      </c>
      <c r="I59" s="28" t="s">
        <v>36</v>
      </c>
      <c r="J59" s="43">
        <v>7.71</v>
      </c>
      <c r="K59" s="22">
        <v>1387.7460900000001</v>
      </c>
      <c r="L59" s="3">
        <v>38</v>
      </c>
      <c r="M59" s="46">
        <v>7.649</v>
      </c>
      <c r="N59" s="5">
        <v>1508.57898</v>
      </c>
      <c r="O59" s="30">
        <v>48</v>
      </c>
      <c r="P59" s="47">
        <v>7.694</v>
      </c>
      <c r="Q59" s="32">
        <v>1621.7590299999999</v>
      </c>
    </row>
    <row r="60" spans="3:17" x14ac:dyDescent="0.25">
      <c r="C60" s="19" t="s">
        <v>39</v>
      </c>
      <c r="D60" s="21" t="s">
        <v>14</v>
      </c>
      <c r="E60" s="22">
        <v>134.01552000000001</v>
      </c>
      <c r="F60" s="6"/>
      <c r="G60" s="6">
        <v>9.9060000000000006</v>
      </c>
      <c r="H60" s="6">
        <v>170.04558</v>
      </c>
      <c r="I60" s="28"/>
      <c r="J60" s="21">
        <v>9.9</v>
      </c>
      <c r="K60" s="22">
        <v>175.96522999999999</v>
      </c>
      <c r="L60" s="3"/>
      <c r="M60" s="5">
        <v>9.8390000000000004</v>
      </c>
      <c r="N60" s="5">
        <v>181.45258999999999</v>
      </c>
      <c r="O60" s="30"/>
      <c r="P60" s="31">
        <v>8.2390000000000008</v>
      </c>
      <c r="Q60" s="32">
        <v>111.61565</v>
      </c>
    </row>
    <row r="61" spans="3:17" x14ac:dyDescent="0.25">
      <c r="C61" s="19">
        <v>5.0999999999999996</v>
      </c>
      <c r="D61" s="20">
        <v>10.38</v>
      </c>
      <c r="E61" s="22">
        <v>1631.92102</v>
      </c>
      <c r="F61" s="6"/>
      <c r="G61" s="7">
        <v>10.331</v>
      </c>
      <c r="H61" s="6">
        <v>1696.2868699999999</v>
      </c>
      <c r="I61" s="28"/>
      <c r="J61" s="20">
        <v>10.324999999999999</v>
      </c>
      <c r="K61" s="22">
        <v>1755.5898400000001</v>
      </c>
      <c r="L61" s="3"/>
      <c r="M61" s="10">
        <v>10.286</v>
      </c>
      <c r="N61" s="5">
        <v>1411.86609</v>
      </c>
      <c r="O61" s="30"/>
      <c r="P61" s="31">
        <v>9.9179999999999993</v>
      </c>
      <c r="Q61" s="32">
        <v>115.43359</v>
      </c>
    </row>
    <row r="62" spans="3:17" x14ac:dyDescent="0.25">
      <c r="C62" s="15"/>
      <c r="D62" s="21" t="s">
        <v>15</v>
      </c>
      <c r="E62" s="22">
        <v>598.21698000000004</v>
      </c>
      <c r="F62" s="6"/>
      <c r="G62" s="6">
        <v>20.483000000000001</v>
      </c>
      <c r="H62" s="6">
        <v>411.52605999999997</v>
      </c>
      <c r="I62" s="28"/>
      <c r="J62" s="21">
        <v>20.529</v>
      </c>
      <c r="K62" s="22">
        <v>82.286190000000005</v>
      </c>
      <c r="L62" s="3"/>
      <c r="M62" s="5"/>
      <c r="N62" s="5"/>
      <c r="O62" s="30"/>
      <c r="P62" s="33">
        <v>10.346</v>
      </c>
      <c r="Q62" s="32">
        <v>840.42309999999998</v>
      </c>
    </row>
    <row r="63" spans="3:17" x14ac:dyDescent="0.25">
      <c r="C63" s="15"/>
      <c r="D63" s="21"/>
      <c r="E63" s="22"/>
      <c r="F63" s="6"/>
      <c r="G63" s="6"/>
      <c r="H63" s="6"/>
      <c r="I63" s="28"/>
      <c r="J63" s="21"/>
      <c r="K63" s="22"/>
      <c r="L63" s="3"/>
      <c r="M63" s="3"/>
      <c r="N63" s="3"/>
      <c r="O63" s="30"/>
      <c r="P63" s="31">
        <v>12.442</v>
      </c>
      <c r="Q63" s="32">
        <v>82.064419999999998</v>
      </c>
    </row>
    <row r="64" spans="3:17" x14ac:dyDescent="0.25">
      <c r="C64" s="15" t="s">
        <v>16</v>
      </c>
      <c r="D64" s="42">
        <v>7.766</v>
      </c>
      <c r="E64" s="22">
        <v>1415.7188699999999</v>
      </c>
      <c r="F64" s="6" t="s">
        <v>27</v>
      </c>
      <c r="G64" s="49">
        <v>7.7229999999999999</v>
      </c>
      <c r="H64" s="6">
        <v>1380.50208</v>
      </c>
      <c r="I64" s="28" t="s">
        <v>37</v>
      </c>
      <c r="J64" s="42">
        <v>7.7169999999999996</v>
      </c>
      <c r="K64" s="22">
        <v>1365.39661</v>
      </c>
      <c r="L64" s="3">
        <v>39</v>
      </c>
      <c r="M64" s="50">
        <v>7.6390000000000002</v>
      </c>
      <c r="N64" s="5">
        <v>1398.22351</v>
      </c>
      <c r="O64" s="30">
        <v>49</v>
      </c>
      <c r="P64" s="48">
        <v>7.6769999999999996</v>
      </c>
      <c r="Q64" s="32">
        <v>1303.1506300000001</v>
      </c>
    </row>
    <row r="65" spans="3:17" x14ac:dyDescent="0.25">
      <c r="C65" s="19" t="s">
        <v>39</v>
      </c>
      <c r="D65" s="21">
        <v>9.3219999999999992</v>
      </c>
      <c r="E65" s="22">
        <v>100.68722</v>
      </c>
      <c r="F65" s="6"/>
      <c r="G65" s="6">
        <v>9.9090000000000007</v>
      </c>
      <c r="H65" s="6">
        <v>175.01611</v>
      </c>
      <c r="I65" s="28"/>
      <c r="J65" s="21">
        <v>9.75</v>
      </c>
      <c r="K65" s="22">
        <v>51.50844</v>
      </c>
      <c r="L65" s="3"/>
      <c r="M65" s="10">
        <v>10.288</v>
      </c>
      <c r="N65" s="5">
        <v>861.08545000000004</v>
      </c>
      <c r="O65" s="30"/>
      <c r="P65" s="31">
        <v>9.8889999999999993</v>
      </c>
      <c r="Q65" s="32">
        <v>209.75380000000001</v>
      </c>
    </row>
    <row r="66" spans="3:17" x14ac:dyDescent="0.25">
      <c r="C66" s="19">
        <v>7.5</v>
      </c>
      <c r="D66" s="21">
        <v>9.94</v>
      </c>
      <c r="E66" s="22">
        <v>170.13774000000001</v>
      </c>
      <c r="F66" s="6"/>
      <c r="G66" s="7">
        <v>10.343</v>
      </c>
      <c r="H66" s="6">
        <v>1327.7109399999999</v>
      </c>
      <c r="I66" s="28"/>
      <c r="J66" s="20">
        <v>10.332000000000001</v>
      </c>
      <c r="K66" s="22">
        <v>1376.7237500000001</v>
      </c>
      <c r="L66" s="3"/>
      <c r="M66" s="5">
        <v>12.12</v>
      </c>
      <c r="N66" s="5">
        <v>255.04893000000001</v>
      </c>
      <c r="O66" s="30"/>
      <c r="P66" s="33">
        <v>10.34</v>
      </c>
      <c r="Q66" s="32">
        <v>150.87130999999999</v>
      </c>
    </row>
    <row r="67" spans="3:17" x14ac:dyDescent="0.25">
      <c r="C67" s="15"/>
      <c r="D67" s="20">
        <v>10.385</v>
      </c>
      <c r="E67" s="22">
        <v>1065.59167</v>
      </c>
      <c r="F67" s="6"/>
      <c r="G67" s="6">
        <v>12.141999999999999</v>
      </c>
      <c r="H67" s="6">
        <v>166.68952999999999</v>
      </c>
      <c r="I67" s="28"/>
      <c r="J67" s="21">
        <v>12.151999999999999</v>
      </c>
      <c r="K67" s="22">
        <v>179.24886000000001</v>
      </c>
      <c r="L67" s="3"/>
      <c r="M67" s="5">
        <v>14.189</v>
      </c>
      <c r="N67" s="5">
        <v>267.74419999999998</v>
      </c>
      <c r="O67" s="30"/>
      <c r="P67" s="31">
        <v>12.14</v>
      </c>
      <c r="Q67" s="32">
        <v>562.00702000000001</v>
      </c>
    </row>
    <row r="68" spans="3:17" x14ac:dyDescent="0.25">
      <c r="C68" s="15"/>
      <c r="D68" s="21">
        <v>12.153</v>
      </c>
      <c r="E68" s="22">
        <v>235.17052000000001</v>
      </c>
      <c r="F68" s="6"/>
      <c r="G68" s="6">
        <v>14.19</v>
      </c>
      <c r="H68" s="6">
        <v>186.44627</v>
      </c>
      <c r="I68" s="28"/>
      <c r="J68" s="21">
        <v>14.202</v>
      </c>
      <c r="K68" s="22">
        <v>213.96637000000001</v>
      </c>
      <c r="L68" s="3"/>
      <c r="M68" s="5"/>
      <c r="N68" s="5"/>
      <c r="O68" s="30"/>
      <c r="P68" s="31">
        <v>14.211</v>
      </c>
      <c r="Q68" s="32">
        <v>365.19002999999998</v>
      </c>
    </row>
    <row r="69" spans="3:17" x14ac:dyDescent="0.25">
      <c r="C69" s="15"/>
      <c r="D69" s="21">
        <v>14.2</v>
      </c>
      <c r="E69" s="22">
        <v>223.23097000000001</v>
      </c>
      <c r="F69" s="6"/>
      <c r="G69" s="6">
        <v>20.495999999999999</v>
      </c>
      <c r="H69" s="6">
        <v>168.30306999999999</v>
      </c>
      <c r="I69" s="28"/>
      <c r="J69" s="21">
        <v>20.516999999999999</v>
      </c>
      <c r="K69" s="22">
        <v>90.370850000000004</v>
      </c>
      <c r="L69" s="3"/>
      <c r="M69" s="5"/>
      <c r="N69" s="5"/>
      <c r="O69" s="30"/>
      <c r="P69" s="31"/>
      <c r="Q69" s="32"/>
    </row>
    <row r="70" spans="3:17" x14ac:dyDescent="0.25">
      <c r="C70" s="15"/>
      <c r="D70" s="21">
        <v>20.515999999999998</v>
      </c>
      <c r="E70" s="22">
        <v>549.40186000000006</v>
      </c>
      <c r="F70" s="6"/>
      <c r="G70" s="6"/>
      <c r="H70" s="6"/>
      <c r="I70" s="28"/>
      <c r="J70" s="21"/>
      <c r="K70" s="22"/>
      <c r="L70" s="3"/>
      <c r="M70" s="5"/>
      <c r="N70" s="5"/>
      <c r="O70" s="30"/>
      <c r="P70" s="31"/>
      <c r="Q70" s="32"/>
    </row>
    <row r="71" spans="3:17" x14ac:dyDescent="0.25">
      <c r="C71" s="15"/>
      <c r="D71" s="21"/>
      <c r="E71" s="22"/>
      <c r="F71" s="6"/>
      <c r="G71" s="6"/>
      <c r="H71" s="6"/>
      <c r="I71" s="28"/>
      <c r="J71" s="21"/>
      <c r="K71" s="22"/>
      <c r="L71" s="3"/>
      <c r="M71" s="3"/>
      <c r="N71" s="3"/>
      <c r="O71" s="30"/>
      <c r="P71" s="34"/>
      <c r="Q71" s="35"/>
    </row>
    <row r="72" spans="3:17" x14ac:dyDescent="0.25">
      <c r="C72" s="15" t="s">
        <v>17</v>
      </c>
      <c r="D72" s="43">
        <v>7.2869999999999999</v>
      </c>
      <c r="E72" s="44">
        <v>222.03278</v>
      </c>
      <c r="F72" s="6" t="s">
        <v>28</v>
      </c>
      <c r="G72" s="49">
        <v>7.7290000000000001</v>
      </c>
      <c r="H72" s="6">
        <v>1392.13672</v>
      </c>
      <c r="I72" s="28" t="s">
        <v>38</v>
      </c>
      <c r="J72" s="21">
        <v>3.2170000000000001</v>
      </c>
      <c r="K72" s="22">
        <v>118.14879999999999</v>
      </c>
      <c r="L72" s="3">
        <v>40</v>
      </c>
      <c r="M72" s="50">
        <v>7.6390000000000002</v>
      </c>
      <c r="N72" s="5">
        <v>1307.65942</v>
      </c>
      <c r="O72" s="30">
        <v>50</v>
      </c>
      <c r="P72" s="48">
        <v>7.6970000000000001</v>
      </c>
      <c r="Q72" s="32">
        <v>1488.5053700000001</v>
      </c>
    </row>
    <row r="73" spans="3:17" x14ac:dyDescent="0.25">
      <c r="C73" s="19" t="s">
        <v>39</v>
      </c>
      <c r="D73" s="42">
        <v>7.7389999999999999</v>
      </c>
      <c r="E73" s="22">
        <v>1338.4228499999999</v>
      </c>
      <c r="F73" s="6"/>
      <c r="G73" s="6">
        <v>9.9250000000000007</v>
      </c>
      <c r="H73" s="6">
        <v>258.96645999999998</v>
      </c>
      <c r="I73" s="28"/>
      <c r="J73" s="21">
        <v>5.7119999999999997</v>
      </c>
      <c r="K73" s="22">
        <v>36.478760000000001</v>
      </c>
      <c r="L73" s="3"/>
      <c r="M73" s="5">
        <v>9.8829999999999991</v>
      </c>
      <c r="N73" s="5">
        <v>409.27609000000001</v>
      </c>
      <c r="O73" s="36"/>
      <c r="P73" s="37">
        <v>10.33</v>
      </c>
      <c r="Q73" s="38">
        <v>1458.9231</v>
      </c>
    </row>
    <row r="74" spans="3:17" x14ac:dyDescent="0.25">
      <c r="C74" s="19">
        <v>9.5</v>
      </c>
      <c r="D74" s="21">
        <v>8.4990000000000006</v>
      </c>
      <c r="E74" s="22">
        <v>131.16797</v>
      </c>
      <c r="F74" s="6"/>
      <c r="G74" s="7">
        <v>10.385999999999999</v>
      </c>
      <c r="H74" s="6">
        <v>528.81853999999998</v>
      </c>
      <c r="I74" s="28"/>
      <c r="J74" s="42">
        <v>7.7</v>
      </c>
      <c r="K74" s="22">
        <v>1388.4718</v>
      </c>
      <c r="L74" s="3"/>
      <c r="M74" s="5">
        <v>12.124000000000001</v>
      </c>
      <c r="N74" s="5">
        <v>321.89154000000002</v>
      </c>
    </row>
    <row r="75" spans="3:17" x14ac:dyDescent="0.25">
      <c r="C75" s="15"/>
      <c r="D75" s="21">
        <v>9.9120000000000008</v>
      </c>
      <c r="E75" s="22">
        <v>345.83276000000001</v>
      </c>
      <c r="F75" s="6"/>
      <c r="G75" s="6">
        <v>12.162000000000001</v>
      </c>
      <c r="H75" s="6">
        <v>256.28922</v>
      </c>
      <c r="I75" s="28"/>
      <c r="J75" s="21">
        <v>9.9139999999999997</v>
      </c>
      <c r="K75" s="22">
        <v>275.55730999999997</v>
      </c>
      <c r="L75" s="3"/>
      <c r="M75" s="3"/>
      <c r="N75" s="3"/>
    </row>
    <row r="76" spans="3:17" x14ac:dyDescent="0.25">
      <c r="C76" s="15"/>
      <c r="D76" s="20">
        <v>10.398999999999999</v>
      </c>
      <c r="E76" s="22">
        <v>239.57268999999999</v>
      </c>
      <c r="F76" s="6"/>
      <c r="G76" s="6">
        <v>12.423999999999999</v>
      </c>
      <c r="H76" s="6">
        <v>203.86534</v>
      </c>
      <c r="I76" s="28"/>
      <c r="J76" s="20">
        <v>10.347</v>
      </c>
      <c r="K76" s="22">
        <v>443.40814</v>
      </c>
    </row>
    <row r="77" spans="3:17" x14ac:dyDescent="0.25">
      <c r="C77" s="15"/>
      <c r="D77" s="21">
        <v>12.148</v>
      </c>
      <c r="E77" s="22">
        <v>100.31618</v>
      </c>
      <c r="F77" s="6"/>
      <c r="G77" s="6">
        <v>14.218999999999999</v>
      </c>
      <c r="H77" s="6">
        <v>228.05950999999999</v>
      </c>
      <c r="I77" s="28"/>
      <c r="J77" s="21">
        <v>12.156000000000001</v>
      </c>
      <c r="K77" s="22">
        <v>278.43378000000001</v>
      </c>
    </row>
    <row r="78" spans="3:17" x14ac:dyDescent="0.25">
      <c r="C78" s="15"/>
      <c r="D78" s="21">
        <v>12.413</v>
      </c>
      <c r="E78" s="22">
        <v>235.98523</v>
      </c>
      <c r="F78" s="6"/>
      <c r="G78" s="6">
        <v>20.550999999999998</v>
      </c>
      <c r="H78" s="6">
        <v>294.88204999999999</v>
      </c>
      <c r="I78" s="28"/>
      <c r="J78" s="21">
        <v>12.422000000000001</v>
      </c>
      <c r="K78" s="22">
        <v>223.24788000000001</v>
      </c>
    </row>
    <row r="79" spans="3:17" x14ac:dyDescent="0.25">
      <c r="C79" s="15"/>
      <c r="D79" s="21">
        <v>14.202</v>
      </c>
      <c r="E79" s="22">
        <v>90.114310000000003</v>
      </c>
      <c r="F79" s="6"/>
      <c r="G79" s="6"/>
      <c r="H79" s="6"/>
      <c r="I79" s="28"/>
      <c r="J79" s="21">
        <v>14.217000000000001</v>
      </c>
      <c r="K79" s="22">
        <v>239.06947</v>
      </c>
    </row>
    <row r="80" spans="3:17" x14ac:dyDescent="0.25">
      <c r="C80" s="24"/>
      <c r="D80" s="25">
        <v>20.532</v>
      </c>
      <c r="E80" s="26">
        <v>551.52344000000005</v>
      </c>
      <c r="F80" s="6"/>
      <c r="G80" s="6"/>
      <c r="H80" s="6"/>
      <c r="I80" s="29"/>
      <c r="J80" s="25">
        <v>20.545000000000002</v>
      </c>
      <c r="K80" s="26">
        <v>85.038619999999995</v>
      </c>
    </row>
    <row r="81" spans="4:11" x14ac:dyDescent="0.25">
      <c r="D81" s="6"/>
      <c r="E81" s="6"/>
      <c r="F81" s="6"/>
      <c r="G81" s="6"/>
      <c r="H81" s="6"/>
      <c r="I81" s="6"/>
      <c r="J81" s="6"/>
      <c r="K81" s="6"/>
    </row>
    <row r="82" spans="4:11" x14ac:dyDescent="0.25">
      <c r="D82" s="6"/>
      <c r="E82" s="6"/>
      <c r="F82" s="6"/>
      <c r="G82" s="6"/>
      <c r="H82" s="6"/>
      <c r="I82" s="6"/>
      <c r="J82" s="6"/>
      <c r="K82" s="6"/>
    </row>
    <row r="83" spans="4:11" x14ac:dyDescent="0.25">
      <c r="D83" s="6"/>
      <c r="E83" s="6"/>
      <c r="F83" s="6"/>
      <c r="G83" s="6"/>
      <c r="H83" s="6"/>
      <c r="I83" s="6"/>
      <c r="J83" s="6"/>
      <c r="K83" s="6"/>
    </row>
    <row r="84" spans="4:11" x14ac:dyDescent="0.25">
      <c r="D84" s="6"/>
      <c r="E84" s="6"/>
      <c r="F84" s="6"/>
      <c r="G84" s="6"/>
      <c r="H84" s="6"/>
      <c r="I84" s="6"/>
      <c r="J84" s="6"/>
      <c r="K84" s="6"/>
    </row>
    <row r="85" spans="4:11" x14ac:dyDescent="0.25">
      <c r="D85" s="6"/>
      <c r="E85" s="6"/>
      <c r="F85" s="6"/>
      <c r="G85" s="6"/>
      <c r="H85" s="6"/>
      <c r="I85" s="6"/>
      <c r="J85" s="6"/>
      <c r="K85" s="6"/>
    </row>
    <row r="86" spans="4:11" x14ac:dyDescent="0.25">
      <c r="D86" s="6"/>
      <c r="E86" s="6"/>
      <c r="F86" s="6"/>
      <c r="G86" s="6"/>
      <c r="H86" s="6"/>
      <c r="I86" s="6"/>
      <c r="J86" s="6"/>
      <c r="K86" s="6"/>
    </row>
    <row r="87" spans="4:11" x14ac:dyDescent="0.25">
      <c r="D87" s="6"/>
      <c r="E87" s="6"/>
      <c r="F87" s="6"/>
      <c r="G87" s="6"/>
      <c r="H87" s="6"/>
      <c r="I87" s="6"/>
      <c r="J87" s="6"/>
      <c r="K87" s="6"/>
    </row>
    <row r="88" spans="4:11" x14ac:dyDescent="0.25">
      <c r="D88" s="6"/>
      <c r="E88" s="6"/>
      <c r="F88" s="6"/>
      <c r="G88" s="6"/>
      <c r="H88" s="6"/>
      <c r="I88" s="6"/>
      <c r="J88" s="6"/>
      <c r="K88" s="6"/>
    </row>
    <row r="89" spans="4:11" x14ac:dyDescent="0.25">
      <c r="D89" s="6"/>
      <c r="E89" s="6"/>
      <c r="F89" s="6"/>
      <c r="G89" s="6"/>
      <c r="H89" s="6"/>
      <c r="I89" s="6"/>
      <c r="J89" s="6"/>
      <c r="K89" s="6"/>
    </row>
    <row r="90" spans="4:11" x14ac:dyDescent="0.25">
      <c r="D90" s="6"/>
      <c r="E90" s="6"/>
      <c r="F90" s="6"/>
      <c r="G90" s="6"/>
      <c r="H90" s="6"/>
      <c r="I90" s="6"/>
      <c r="J90" s="6"/>
      <c r="K90" s="6"/>
    </row>
    <row r="91" spans="4:11" x14ac:dyDescent="0.25">
      <c r="D91" s="6"/>
      <c r="E91" s="6"/>
      <c r="F91" s="6"/>
      <c r="G91" s="6"/>
      <c r="H91" s="6"/>
      <c r="I91" s="6"/>
      <c r="J91" s="6"/>
      <c r="K91" s="6"/>
    </row>
    <row r="92" spans="4:11" x14ac:dyDescent="0.25">
      <c r="D92" s="6"/>
      <c r="E92" s="6"/>
      <c r="F92" s="6"/>
      <c r="G92" s="6"/>
      <c r="H92" s="6"/>
      <c r="I92" s="6"/>
      <c r="J92" s="6"/>
      <c r="K92" s="6"/>
    </row>
    <row r="93" spans="4:11" x14ac:dyDescent="0.25">
      <c r="D93" s="6"/>
      <c r="E93" s="6"/>
      <c r="F93" s="6"/>
      <c r="G93" s="6"/>
      <c r="H93" s="6"/>
      <c r="I93" s="6"/>
      <c r="J93" s="6"/>
      <c r="K93" s="6"/>
    </row>
    <row r="94" spans="4:11" x14ac:dyDescent="0.25">
      <c r="D94" s="6"/>
      <c r="E94" s="6"/>
      <c r="F94" s="6"/>
      <c r="G94" s="6"/>
      <c r="H94" s="6"/>
      <c r="I94" s="6"/>
      <c r="J94" s="6"/>
      <c r="K94" s="6"/>
    </row>
    <row r="95" spans="4:11" x14ac:dyDescent="0.25">
      <c r="D95" s="6"/>
      <c r="E95" s="6"/>
      <c r="F95" s="6"/>
      <c r="G95" s="6"/>
      <c r="H95" s="6"/>
      <c r="I95" s="6"/>
      <c r="J95" s="6"/>
      <c r="K95" s="6"/>
    </row>
    <row r="96" spans="4:11" x14ac:dyDescent="0.25">
      <c r="D96" s="6"/>
      <c r="E96" s="6"/>
      <c r="F96" s="6"/>
      <c r="G96" s="6"/>
      <c r="H96" s="6"/>
      <c r="I96" s="6"/>
      <c r="J96" s="6"/>
      <c r="K96" s="6"/>
    </row>
    <row r="97" spans="4:11" x14ac:dyDescent="0.25">
      <c r="D97" s="6"/>
      <c r="E97" s="6"/>
      <c r="F97" s="6"/>
      <c r="G97" s="6"/>
      <c r="H97" s="6"/>
      <c r="I97" s="6"/>
      <c r="J97" s="6"/>
      <c r="K97" s="6"/>
    </row>
    <row r="98" spans="4:11" x14ac:dyDescent="0.25">
      <c r="D98" s="6"/>
      <c r="E98" s="6"/>
      <c r="F98" s="6"/>
      <c r="G98" s="6"/>
      <c r="H98" s="6"/>
      <c r="I98" s="6"/>
      <c r="J98" s="6"/>
      <c r="K98" s="6"/>
    </row>
    <row r="99" spans="4:11" x14ac:dyDescent="0.25">
      <c r="D99" s="6"/>
      <c r="E99" s="6"/>
      <c r="F99" s="6"/>
      <c r="G99" s="6"/>
      <c r="H99" s="6"/>
      <c r="I99" s="6"/>
      <c r="J99" s="6"/>
      <c r="K99" s="6"/>
    </row>
    <row r="100" spans="4:11" x14ac:dyDescent="0.25">
      <c r="D100" s="6"/>
      <c r="E100" s="6"/>
      <c r="F100" s="6"/>
      <c r="G100" s="6"/>
      <c r="H100" s="6"/>
      <c r="I100" s="6"/>
      <c r="J100" s="6"/>
      <c r="K100" s="6"/>
    </row>
    <row r="101" spans="4:11" x14ac:dyDescent="0.25">
      <c r="D101" s="6"/>
      <c r="E101" s="6"/>
      <c r="F101" s="6"/>
      <c r="G101" s="6"/>
      <c r="H101" s="6"/>
      <c r="I101" s="6"/>
      <c r="J101" s="6"/>
      <c r="K101" s="6"/>
    </row>
    <row r="102" spans="4:11" x14ac:dyDescent="0.25">
      <c r="D102" s="6"/>
      <c r="E102" s="6"/>
      <c r="F102" s="6"/>
      <c r="G102" s="6"/>
      <c r="H102" s="6"/>
      <c r="I102" s="6"/>
      <c r="J102" s="6"/>
      <c r="K102" s="6"/>
    </row>
    <row r="103" spans="4:11" x14ac:dyDescent="0.25">
      <c r="D103" s="6"/>
      <c r="E103" s="6"/>
      <c r="F103" s="6"/>
      <c r="G103" s="6"/>
      <c r="H103" s="6"/>
      <c r="I103" s="6"/>
      <c r="J103" s="6"/>
      <c r="K103" s="6"/>
    </row>
    <row r="104" spans="4:11" x14ac:dyDescent="0.25">
      <c r="D104" s="6"/>
      <c r="E104" s="6"/>
      <c r="F104" s="6"/>
      <c r="G104" s="6"/>
      <c r="H104" s="6"/>
      <c r="I104" s="6"/>
      <c r="J104" s="6"/>
      <c r="K104" s="6"/>
    </row>
    <row r="105" spans="4:11" x14ac:dyDescent="0.25">
      <c r="D105" s="6"/>
      <c r="E105" s="6"/>
      <c r="F105" s="6"/>
      <c r="G105" s="6"/>
      <c r="H105" s="6"/>
      <c r="I105" s="6"/>
      <c r="J105" s="6"/>
      <c r="K105" s="6"/>
    </row>
    <row r="106" spans="4:11" x14ac:dyDescent="0.25">
      <c r="D106" s="6"/>
      <c r="E106" s="6"/>
      <c r="F106" s="6"/>
      <c r="G106" s="6"/>
      <c r="H106" s="6"/>
      <c r="I106" s="6"/>
      <c r="J106" s="6"/>
      <c r="K106" s="6"/>
    </row>
    <row r="107" spans="4:11" x14ac:dyDescent="0.25">
      <c r="D107" s="6"/>
      <c r="E107" s="6"/>
      <c r="F107" s="6"/>
      <c r="G107" s="6"/>
      <c r="H107" s="6"/>
      <c r="I107" s="6"/>
      <c r="J107" s="6"/>
      <c r="K107" s="6"/>
    </row>
    <row r="108" spans="4:11" x14ac:dyDescent="0.25">
      <c r="D108" s="6"/>
      <c r="E108" s="6"/>
      <c r="F108" s="6"/>
      <c r="G108" s="6"/>
      <c r="H108" s="6"/>
      <c r="I108" s="6"/>
      <c r="J108" s="6"/>
      <c r="K108" s="6"/>
    </row>
    <row r="109" spans="4:11" x14ac:dyDescent="0.25">
      <c r="D109" s="6"/>
      <c r="E109" s="6"/>
      <c r="F109" s="6"/>
      <c r="G109" s="6"/>
      <c r="H109" s="6"/>
      <c r="I109" s="6"/>
      <c r="J109" s="6"/>
      <c r="K109" s="6"/>
    </row>
    <row r="110" spans="4:11" x14ac:dyDescent="0.25">
      <c r="D110" s="6"/>
      <c r="E110" s="6"/>
      <c r="F110" s="6"/>
      <c r="G110" s="6"/>
      <c r="H110" s="6"/>
      <c r="I110" s="6"/>
      <c r="J110" s="6"/>
      <c r="K110" s="6"/>
    </row>
    <row r="111" spans="4:11" x14ac:dyDescent="0.25">
      <c r="D111" s="6"/>
      <c r="E111" s="6"/>
      <c r="F111" s="6"/>
      <c r="G111" s="6"/>
      <c r="H111" s="6"/>
      <c r="I111" s="6"/>
      <c r="J111" s="6"/>
      <c r="K111" s="6"/>
    </row>
    <row r="112" spans="4:11" x14ac:dyDescent="0.25">
      <c r="D112" s="6"/>
      <c r="E112" s="6"/>
      <c r="F112" s="6"/>
      <c r="G112" s="6"/>
      <c r="H112" s="6"/>
      <c r="I112" s="6"/>
      <c r="J112" s="6"/>
      <c r="K112" s="6"/>
    </row>
    <row r="113" spans="4:11" x14ac:dyDescent="0.25">
      <c r="D113" s="6"/>
      <c r="E113" s="6"/>
      <c r="F113" s="6"/>
      <c r="G113" s="6"/>
      <c r="H113" s="6"/>
      <c r="I113" s="6"/>
      <c r="J113" s="6"/>
      <c r="K113" s="6"/>
    </row>
    <row r="114" spans="4:11" x14ac:dyDescent="0.25">
      <c r="D114" s="6"/>
      <c r="E114" s="6"/>
      <c r="F114" s="6"/>
      <c r="G114" s="6"/>
      <c r="H114" s="6"/>
      <c r="I114" s="6"/>
      <c r="J114" s="6"/>
      <c r="K114" s="6"/>
    </row>
    <row r="115" spans="4:11" x14ac:dyDescent="0.25">
      <c r="D115" s="6"/>
      <c r="E115" s="6"/>
      <c r="F115" s="6"/>
      <c r="G115" s="6"/>
      <c r="H115" s="6"/>
      <c r="I115" s="6"/>
      <c r="J115" s="6"/>
      <c r="K115" s="6"/>
    </row>
    <row r="116" spans="4:11" x14ac:dyDescent="0.25">
      <c r="D116" s="6"/>
      <c r="E116" s="6"/>
      <c r="F116" s="6"/>
      <c r="G116" s="6"/>
      <c r="H116" s="6"/>
      <c r="I116" s="6"/>
      <c r="J116" s="6"/>
      <c r="K116" s="6"/>
    </row>
    <row r="117" spans="4:11" x14ac:dyDescent="0.25">
      <c r="D117" s="6"/>
      <c r="E117" s="6"/>
      <c r="F117" s="6"/>
      <c r="G117" s="6"/>
      <c r="H117" s="6"/>
      <c r="I117" s="6"/>
      <c r="J117" s="6"/>
      <c r="K117" s="6"/>
    </row>
    <row r="118" spans="4:11" x14ac:dyDescent="0.25">
      <c r="D118" s="6"/>
      <c r="E118" s="6"/>
      <c r="F118" s="6"/>
      <c r="G118" s="6"/>
      <c r="H118" s="6"/>
      <c r="I118" s="6"/>
      <c r="J118" s="6"/>
      <c r="K118" s="6"/>
    </row>
    <row r="119" spans="4:11" x14ac:dyDescent="0.25">
      <c r="D119" s="6"/>
      <c r="E119" s="6"/>
      <c r="F119" s="6"/>
      <c r="G119" s="6"/>
      <c r="H119" s="6"/>
      <c r="I119" s="6"/>
      <c r="J119" s="6"/>
      <c r="K119" s="6"/>
    </row>
    <row r="120" spans="4:11" x14ac:dyDescent="0.25">
      <c r="D120" s="6"/>
      <c r="E120" s="6"/>
      <c r="F120" s="6"/>
      <c r="G120" s="6"/>
      <c r="H120" s="6"/>
      <c r="I120" s="6"/>
      <c r="J120" s="6"/>
      <c r="K120" s="6"/>
    </row>
    <row r="121" spans="4:11" x14ac:dyDescent="0.25">
      <c r="D121" s="6"/>
      <c r="E121" s="6"/>
      <c r="F121" s="6"/>
      <c r="G121" s="6"/>
      <c r="H121" s="6"/>
      <c r="I121" s="6"/>
      <c r="J121" s="6"/>
      <c r="K121" s="6"/>
    </row>
    <row r="122" spans="4:11" x14ac:dyDescent="0.25">
      <c r="D122" s="6"/>
      <c r="E122" s="6"/>
      <c r="F122" s="6"/>
      <c r="G122" s="6"/>
      <c r="H122" s="6"/>
      <c r="I122" s="6"/>
      <c r="J122" s="6"/>
      <c r="K122" s="6"/>
    </row>
    <row r="123" spans="4:11" x14ac:dyDescent="0.25">
      <c r="D123" s="6"/>
      <c r="E123" s="6"/>
      <c r="F123" s="6"/>
      <c r="G123" s="6"/>
      <c r="H123" s="6"/>
      <c r="I123" s="6"/>
      <c r="J123" s="6"/>
      <c r="K123" s="6"/>
    </row>
    <row r="124" spans="4:11" x14ac:dyDescent="0.25">
      <c r="D124" s="6"/>
      <c r="E124" s="6"/>
      <c r="F124" s="6"/>
      <c r="G124" s="6"/>
      <c r="H124" s="6"/>
      <c r="I124" s="6"/>
      <c r="J124" s="6"/>
      <c r="K124" s="6"/>
    </row>
    <row r="125" spans="4:11" x14ac:dyDescent="0.25">
      <c r="D125" s="6"/>
      <c r="E125" s="6"/>
      <c r="F125" s="6"/>
      <c r="G125" s="6"/>
      <c r="H125" s="6"/>
      <c r="I125" s="6"/>
      <c r="J125" s="6"/>
      <c r="K125" s="6"/>
    </row>
    <row r="126" spans="4:11" x14ac:dyDescent="0.25">
      <c r="D126" s="6"/>
      <c r="E126" s="6"/>
      <c r="F126" s="6"/>
      <c r="G126" s="6"/>
      <c r="H126" s="6"/>
      <c r="I126" s="6"/>
      <c r="J126" s="6"/>
      <c r="K126" s="6"/>
    </row>
    <row r="127" spans="4:11" x14ac:dyDescent="0.25">
      <c r="D127" s="6"/>
      <c r="E127" s="6"/>
      <c r="F127" s="6"/>
      <c r="G127" s="6"/>
      <c r="H127" s="6"/>
      <c r="I127" s="6"/>
      <c r="J127" s="6"/>
      <c r="K127" s="6"/>
    </row>
    <row r="128" spans="4:11" x14ac:dyDescent="0.25">
      <c r="D128" s="6"/>
      <c r="E128" s="6"/>
      <c r="F128" s="6"/>
      <c r="G128" s="6"/>
      <c r="H128" s="6"/>
      <c r="I128" s="6"/>
      <c r="J128" s="6"/>
      <c r="K128" s="6"/>
    </row>
    <row r="129" spans="4:11" x14ac:dyDescent="0.25">
      <c r="D129" s="6"/>
      <c r="E129" s="6"/>
      <c r="F129" s="6"/>
      <c r="G129" s="6"/>
      <c r="H129" s="6"/>
      <c r="I129" s="6"/>
      <c r="J129" s="6"/>
      <c r="K129" s="6"/>
    </row>
    <row r="130" spans="4:11" x14ac:dyDescent="0.25">
      <c r="D130" s="6"/>
      <c r="E130" s="6"/>
      <c r="F130" s="6"/>
      <c r="G130" s="6"/>
      <c r="H130" s="6"/>
      <c r="I130" s="6"/>
      <c r="J130" s="6"/>
      <c r="K130" s="6"/>
    </row>
    <row r="131" spans="4:11" x14ac:dyDescent="0.25">
      <c r="D131" s="6"/>
      <c r="E131" s="6"/>
      <c r="F131" s="6"/>
      <c r="G131" s="6"/>
      <c r="H131" s="6"/>
      <c r="I131" s="6"/>
      <c r="J131" s="6"/>
      <c r="K131" s="6"/>
    </row>
    <row r="132" spans="4:11" x14ac:dyDescent="0.25">
      <c r="D132" s="6"/>
      <c r="E132" s="6"/>
      <c r="F132" s="6"/>
      <c r="G132" s="6"/>
      <c r="H132" s="6"/>
      <c r="I132" s="6"/>
      <c r="J132" s="6"/>
      <c r="K132" s="6"/>
    </row>
    <row r="133" spans="4:11" x14ac:dyDescent="0.25">
      <c r="D133" s="6"/>
      <c r="E133" s="6"/>
      <c r="F133" s="6"/>
      <c r="G133" s="6"/>
      <c r="H133" s="6"/>
      <c r="I133" s="6"/>
      <c r="J133" s="6"/>
      <c r="K133" s="6"/>
    </row>
    <row r="134" spans="4:11" x14ac:dyDescent="0.25">
      <c r="D134" s="6"/>
      <c r="E134" s="6"/>
      <c r="F134" s="6"/>
      <c r="G134" s="6"/>
      <c r="H134" s="6"/>
      <c r="I134" s="6"/>
      <c r="J134" s="6"/>
      <c r="K134" s="6"/>
    </row>
    <row r="135" spans="4:11" x14ac:dyDescent="0.25">
      <c r="D135" s="6"/>
      <c r="E135" s="6"/>
      <c r="F135" s="6"/>
      <c r="G135" s="6"/>
      <c r="H135" s="6"/>
      <c r="I135" s="6"/>
      <c r="J135" s="6"/>
      <c r="K135" s="6"/>
    </row>
    <row r="136" spans="4:11" x14ac:dyDescent="0.25">
      <c r="D136" s="6"/>
      <c r="E136" s="6"/>
      <c r="F136" s="6"/>
      <c r="G136" s="6"/>
      <c r="H136" s="6"/>
      <c r="I136" s="6"/>
      <c r="J136" s="6"/>
      <c r="K136" s="6"/>
    </row>
    <row r="137" spans="4:11" x14ac:dyDescent="0.25">
      <c r="D137" s="6"/>
      <c r="E137" s="6"/>
      <c r="F137" s="6"/>
      <c r="G137" s="6"/>
      <c r="H137" s="6"/>
      <c r="I137" s="6"/>
      <c r="J137" s="6"/>
      <c r="K137" s="6"/>
    </row>
    <row r="138" spans="4:11" x14ac:dyDescent="0.25">
      <c r="D138" s="6"/>
      <c r="E138" s="6"/>
      <c r="F138" s="6"/>
      <c r="G138" s="6"/>
      <c r="H138" s="6"/>
      <c r="I138" s="6"/>
      <c r="J138" s="6"/>
      <c r="K138" s="6"/>
    </row>
    <row r="139" spans="4:11" x14ac:dyDescent="0.25">
      <c r="D139" s="6"/>
      <c r="E139" s="6"/>
      <c r="F139" s="6"/>
      <c r="G139" s="6"/>
      <c r="H139" s="6"/>
      <c r="I139" s="6"/>
      <c r="J139" s="6"/>
      <c r="K139" s="6"/>
    </row>
    <row r="140" spans="4:11" x14ac:dyDescent="0.25">
      <c r="D140" s="6"/>
      <c r="E140" s="6"/>
      <c r="F140" s="6"/>
      <c r="G140" s="6"/>
      <c r="H140" s="6"/>
      <c r="I140" s="6"/>
      <c r="J140" s="6"/>
      <c r="K140" s="6"/>
    </row>
    <row r="141" spans="4:11" x14ac:dyDescent="0.25">
      <c r="D141" s="6"/>
      <c r="E141" s="6"/>
      <c r="F141" s="6"/>
      <c r="G141" s="6"/>
      <c r="H141" s="6"/>
      <c r="I141" s="6"/>
      <c r="J141" s="6"/>
      <c r="K141" s="6"/>
    </row>
    <row r="142" spans="4:11" x14ac:dyDescent="0.25">
      <c r="D142" s="6"/>
      <c r="E142" s="6"/>
      <c r="F142" s="6"/>
      <c r="G142" s="6"/>
      <c r="H142" s="6"/>
      <c r="I142" s="6"/>
      <c r="J142" s="6"/>
      <c r="K142" s="6"/>
    </row>
    <row r="143" spans="4:11" x14ac:dyDescent="0.25">
      <c r="D143" s="6"/>
      <c r="E143" s="6"/>
      <c r="F143" s="6"/>
      <c r="G143" s="6"/>
      <c r="H143" s="6"/>
      <c r="I143" s="6"/>
      <c r="J143" s="6"/>
      <c r="K143" s="6"/>
    </row>
    <row r="144" spans="4:11" x14ac:dyDescent="0.25">
      <c r="D144" s="6"/>
      <c r="E144" s="6"/>
      <c r="F144" s="6"/>
      <c r="G144" s="6"/>
      <c r="H144" s="6"/>
      <c r="I144" s="6"/>
      <c r="J144" s="6"/>
      <c r="K144" s="6"/>
    </row>
    <row r="145" spans="4:11" x14ac:dyDescent="0.25">
      <c r="D145" s="6"/>
      <c r="E145" s="6"/>
      <c r="F145" s="6"/>
      <c r="G145" s="6"/>
      <c r="H145" s="6"/>
      <c r="I145" s="6"/>
      <c r="J145" s="6"/>
      <c r="K145" s="6"/>
    </row>
    <row r="146" spans="4:11" x14ac:dyDescent="0.25">
      <c r="D146" s="6"/>
      <c r="E146" s="6"/>
      <c r="F146" s="6"/>
      <c r="G146" s="6"/>
      <c r="H146" s="6"/>
      <c r="I146" s="6"/>
      <c r="J146" s="6"/>
      <c r="K146" s="6"/>
    </row>
    <row r="147" spans="4:11" x14ac:dyDescent="0.25">
      <c r="D147" s="6"/>
      <c r="E147" s="6"/>
      <c r="F147" s="6"/>
      <c r="G147" s="6"/>
      <c r="H147" s="6"/>
      <c r="I147" s="6"/>
      <c r="J147" s="6"/>
      <c r="K147" s="6"/>
    </row>
    <row r="148" spans="4:11" x14ac:dyDescent="0.25">
      <c r="D148" s="6"/>
      <c r="E148" s="6"/>
      <c r="F148" s="6"/>
      <c r="G148" s="6"/>
      <c r="H148" s="6"/>
      <c r="I148" s="6"/>
      <c r="J148" s="6"/>
      <c r="K148" s="6"/>
    </row>
    <row r="149" spans="4:11" x14ac:dyDescent="0.25">
      <c r="D149" s="6"/>
      <c r="E149" s="6"/>
      <c r="F149" s="6"/>
      <c r="G149" s="6"/>
      <c r="H149" s="6"/>
      <c r="I149" s="6"/>
      <c r="J149" s="6"/>
      <c r="K149" s="6"/>
    </row>
    <row r="150" spans="4:11" x14ac:dyDescent="0.25">
      <c r="D150" s="6"/>
      <c r="E150" s="6"/>
      <c r="F150" s="6"/>
      <c r="G150" s="6"/>
      <c r="H150" s="6"/>
      <c r="I150" s="6"/>
      <c r="J150" s="6"/>
      <c r="K150" s="6"/>
    </row>
    <row r="151" spans="4:11" x14ac:dyDescent="0.25">
      <c r="D151" s="6"/>
      <c r="E151" s="6"/>
      <c r="F151" s="6"/>
      <c r="G151" s="6"/>
      <c r="H151" s="6"/>
      <c r="I151" s="6"/>
      <c r="J151" s="6"/>
      <c r="K151" s="6"/>
    </row>
    <row r="152" spans="4:11" x14ac:dyDescent="0.25">
      <c r="D152" s="6"/>
      <c r="E152" s="6"/>
      <c r="F152" s="6"/>
      <c r="G152" s="6"/>
      <c r="H152" s="6"/>
      <c r="I152" s="6"/>
      <c r="J152" s="6"/>
      <c r="K152" s="6"/>
    </row>
    <row r="153" spans="4:11" x14ac:dyDescent="0.25">
      <c r="D153" s="6"/>
      <c r="E153" s="6"/>
      <c r="F153" s="6"/>
      <c r="G153" s="6"/>
      <c r="H153" s="6"/>
      <c r="I153" s="6"/>
      <c r="J153" s="6"/>
      <c r="K153" s="6"/>
    </row>
    <row r="154" spans="4:11" x14ac:dyDescent="0.25">
      <c r="D154" s="6"/>
      <c r="E154" s="6"/>
      <c r="F154" s="6"/>
      <c r="G154" s="6"/>
      <c r="H154" s="6"/>
      <c r="I154" s="6"/>
      <c r="J154" s="6"/>
      <c r="K154" s="6"/>
    </row>
    <row r="155" spans="4:11" x14ac:dyDescent="0.25">
      <c r="D155" s="6"/>
      <c r="E155" s="6"/>
      <c r="F155" s="6"/>
      <c r="G155" s="6"/>
      <c r="H155" s="6"/>
      <c r="I155" s="6"/>
      <c r="J155" s="6"/>
      <c r="K155" s="6"/>
    </row>
    <row r="156" spans="4:11" x14ac:dyDescent="0.25">
      <c r="D156" s="6"/>
      <c r="E156" s="6"/>
      <c r="F156" s="6"/>
      <c r="G156" s="6"/>
      <c r="H156" s="6"/>
      <c r="I156" s="6"/>
      <c r="J156" s="6"/>
      <c r="K156" s="6"/>
    </row>
    <row r="157" spans="4:11" x14ac:dyDescent="0.25">
      <c r="D157" s="6"/>
      <c r="E157" s="6"/>
      <c r="F157" s="6"/>
      <c r="G157" s="6"/>
      <c r="H157" s="6"/>
      <c r="I157" s="6"/>
      <c r="J157" s="6"/>
      <c r="K157" s="6"/>
    </row>
    <row r="158" spans="4:11" x14ac:dyDescent="0.25">
      <c r="D158" s="6"/>
      <c r="E158" s="6"/>
      <c r="F158" s="6"/>
      <c r="G158" s="6"/>
      <c r="H158" s="6"/>
      <c r="I158" s="6"/>
      <c r="J158" s="6"/>
      <c r="K158" s="6"/>
    </row>
    <row r="159" spans="4:11" x14ac:dyDescent="0.25">
      <c r="D159" s="6"/>
      <c r="E159" s="6"/>
      <c r="F159" s="6"/>
      <c r="G159" s="6"/>
      <c r="H159" s="6"/>
      <c r="I159" s="6"/>
      <c r="J159" s="6"/>
      <c r="K159" s="6"/>
    </row>
    <row r="160" spans="4:11" x14ac:dyDescent="0.25">
      <c r="D160" s="6"/>
      <c r="E160" s="6"/>
      <c r="F160" s="6"/>
      <c r="G160" s="6"/>
      <c r="H160" s="6"/>
      <c r="I160" s="6"/>
      <c r="J160" s="6"/>
      <c r="K160" s="6"/>
    </row>
    <row r="161" spans="4:11" x14ac:dyDescent="0.25">
      <c r="D161" s="6"/>
      <c r="E161" s="6"/>
      <c r="F161" s="6"/>
      <c r="G161" s="6"/>
      <c r="H161" s="6"/>
      <c r="I161" s="6"/>
      <c r="J161" s="6"/>
      <c r="K161" s="6"/>
    </row>
    <row r="162" spans="4:11" x14ac:dyDescent="0.25">
      <c r="D162" s="6"/>
      <c r="E162" s="6"/>
      <c r="F162" s="6"/>
      <c r="G162" s="6"/>
      <c r="H162" s="6"/>
      <c r="I162" s="6"/>
      <c r="J162" s="6"/>
      <c r="K162" s="6"/>
    </row>
    <row r="163" spans="4:11" x14ac:dyDescent="0.25">
      <c r="D163" s="6"/>
      <c r="E163" s="6"/>
      <c r="F163" s="6"/>
      <c r="G163" s="6"/>
      <c r="H163" s="6"/>
      <c r="I163" s="6"/>
      <c r="J163" s="6"/>
      <c r="K163" s="6"/>
    </row>
    <row r="164" spans="4:11" x14ac:dyDescent="0.25">
      <c r="D164" s="6"/>
      <c r="E164" s="6"/>
      <c r="F164" s="6"/>
      <c r="G164" s="6"/>
      <c r="H164" s="6"/>
      <c r="I164" s="6"/>
      <c r="J164" s="6"/>
      <c r="K164" s="6"/>
    </row>
    <row r="165" spans="4:11" x14ac:dyDescent="0.25">
      <c r="D165" s="6"/>
      <c r="E165" s="6"/>
      <c r="F165" s="6"/>
      <c r="G165" s="6"/>
      <c r="H165" s="6"/>
      <c r="I165" s="6"/>
      <c r="J165" s="6"/>
      <c r="K165" s="6"/>
    </row>
    <row r="166" spans="4:11" x14ac:dyDescent="0.25">
      <c r="D166" s="6"/>
      <c r="E166" s="6"/>
      <c r="F166" s="6"/>
      <c r="G166" s="6"/>
      <c r="H166" s="6"/>
      <c r="I166" s="6"/>
      <c r="J166" s="6"/>
      <c r="K166" s="6"/>
    </row>
    <row r="167" spans="4:11" x14ac:dyDescent="0.25">
      <c r="D167" s="6"/>
      <c r="E167" s="6"/>
      <c r="F167" s="6"/>
      <c r="G167" s="6"/>
      <c r="H167" s="6"/>
      <c r="I167" s="6"/>
      <c r="J167" s="6"/>
      <c r="K167" s="6"/>
    </row>
    <row r="168" spans="4:11" x14ac:dyDescent="0.25">
      <c r="D168" s="6"/>
      <c r="E168" s="6"/>
      <c r="F168" s="6"/>
      <c r="G168" s="6"/>
      <c r="H168" s="6"/>
      <c r="I168" s="6"/>
      <c r="J168" s="6"/>
      <c r="K168" s="6"/>
    </row>
    <row r="169" spans="4:11" x14ac:dyDescent="0.25">
      <c r="D169" s="6"/>
      <c r="E169" s="6"/>
      <c r="F169" s="6"/>
      <c r="G169" s="6"/>
      <c r="H169" s="6"/>
      <c r="I169" s="6"/>
      <c r="J169" s="6"/>
      <c r="K169" s="6"/>
    </row>
    <row r="170" spans="4:11" x14ac:dyDescent="0.25">
      <c r="D170" s="6"/>
      <c r="E170" s="6"/>
      <c r="F170" s="6"/>
      <c r="G170" s="6"/>
      <c r="H170" s="6"/>
      <c r="I170" s="6"/>
      <c r="J170" s="6"/>
      <c r="K170" s="6"/>
    </row>
    <row r="171" spans="4:11" x14ac:dyDescent="0.25">
      <c r="D171" s="6"/>
      <c r="E171" s="6"/>
      <c r="F171" s="6"/>
      <c r="G171" s="6"/>
      <c r="H171" s="6"/>
      <c r="I171" s="6"/>
      <c r="J171" s="6"/>
      <c r="K171" s="6"/>
    </row>
    <row r="172" spans="4:11" x14ac:dyDescent="0.25">
      <c r="D172" s="6"/>
      <c r="E172" s="6"/>
      <c r="F172" s="6"/>
      <c r="G172" s="6"/>
      <c r="H172" s="6"/>
      <c r="I172" s="6"/>
      <c r="J172" s="6"/>
      <c r="K172" s="6"/>
    </row>
    <row r="173" spans="4:11" x14ac:dyDescent="0.25">
      <c r="D173" s="6"/>
      <c r="E173" s="6"/>
      <c r="F173" s="6"/>
      <c r="G173" s="6"/>
      <c r="H173" s="6"/>
      <c r="I173" s="6"/>
      <c r="J173" s="6"/>
      <c r="K173" s="6"/>
    </row>
    <row r="174" spans="4:11" x14ac:dyDescent="0.25">
      <c r="D174" s="6"/>
      <c r="E174" s="6"/>
      <c r="F174" s="6"/>
      <c r="G174" s="6"/>
      <c r="H174" s="6"/>
      <c r="I174" s="6"/>
      <c r="J174" s="6"/>
      <c r="K174" s="6"/>
    </row>
    <row r="175" spans="4:11" x14ac:dyDescent="0.25">
      <c r="D175" s="6"/>
      <c r="E175" s="6"/>
      <c r="F175" s="6"/>
      <c r="G175" s="6"/>
      <c r="H175" s="6"/>
      <c r="I175" s="6"/>
      <c r="J175" s="6"/>
      <c r="K175" s="6"/>
    </row>
    <row r="176" spans="4:11" x14ac:dyDescent="0.25">
      <c r="D176" s="6"/>
      <c r="E176" s="6"/>
      <c r="F176" s="6"/>
      <c r="G176" s="6"/>
      <c r="H176" s="6"/>
      <c r="I176" s="6"/>
      <c r="J176" s="6"/>
      <c r="K176" s="6"/>
    </row>
    <row r="177" spans="4:11" x14ac:dyDescent="0.25">
      <c r="D177" s="6"/>
      <c r="E177" s="6"/>
      <c r="F177" s="6"/>
      <c r="G177" s="6"/>
      <c r="H177" s="6"/>
      <c r="I177" s="6"/>
      <c r="J177" s="6"/>
      <c r="K177" s="6"/>
    </row>
    <row r="178" spans="4:11" x14ac:dyDescent="0.25">
      <c r="D178" s="6"/>
      <c r="E178" s="6"/>
      <c r="F178" s="6"/>
      <c r="G178" s="6"/>
      <c r="H178" s="6"/>
      <c r="I178" s="6"/>
      <c r="J178" s="6"/>
      <c r="K178" s="6"/>
    </row>
    <row r="179" spans="4:11" x14ac:dyDescent="0.25">
      <c r="D179" s="6"/>
      <c r="E179" s="6"/>
      <c r="F179" s="6"/>
      <c r="G179" s="6"/>
      <c r="H179" s="6"/>
      <c r="I179" s="6"/>
      <c r="J179" s="6"/>
      <c r="K179" s="6"/>
    </row>
    <row r="180" spans="4:11" x14ac:dyDescent="0.25">
      <c r="D180" s="6"/>
      <c r="E180" s="6"/>
      <c r="F180" s="6"/>
      <c r="G180" s="6"/>
      <c r="H180" s="6"/>
      <c r="I180" s="6"/>
      <c r="J180" s="6"/>
      <c r="K180" s="6"/>
    </row>
    <row r="181" spans="4:11" x14ac:dyDescent="0.25">
      <c r="D181" s="6"/>
      <c r="E181" s="6"/>
      <c r="F181" s="6"/>
      <c r="G181" s="6"/>
      <c r="H181" s="6"/>
      <c r="I181" s="6"/>
      <c r="J181" s="6"/>
      <c r="K181" s="6"/>
    </row>
    <row r="182" spans="4:11" x14ac:dyDescent="0.25">
      <c r="D182" s="6"/>
      <c r="E182" s="6"/>
      <c r="F182" s="6"/>
      <c r="G182" s="6"/>
      <c r="H182" s="6"/>
      <c r="I182" s="6"/>
      <c r="J182" s="6"/>
      <c r="K182" s="6"/>
    </row>
    <row r="183" spans="4:11" x14ac:dyDescent="0.25">
      <c r="D183" s="6"/>
      <c r="E183" s="6"/>
      <c r="F183" s="6"/>
      <c r="G183" s="6"/>
      <c r="H183" s="6"/>
      <c r="I183" s="6"/>
      <c r="J183" s="6"/>
      <c r="K183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J304"/>
  <sheetViews>
    <sheetView zoomScale="145" zoomScaleNormal="145" workbookViewId="0">
      <selection activeCell="D4" sqref="D4:E4"/>
    </sheetView>
  </sheetViews>
  <sheetFormatPr defaultColWidth="8.7109375" defaultRowHeight="15" x14ac:dyDescent="0.25"/>
  <cols>
    <col min="1" max="2" width="8.7109375" style="3"/>
    <col min="3" max="3" width="8.85546875" style="3" bestFit="1" customWidth="1"/>
    <col min="4" max="4" width="9.5703125" style="3" bestFit="1" customWidth="1"/>
    <col min="5" max="5" width="12.85546875" style="3" bestFit="1" customWidth="1"/>
    <col min="6" max="7" width="8.7109375" style="3"/>
    <col min="8" max="8" width="12" style="3" bestFit="1" customWidth="1"/>
    <col min="9" max="16384" width="8.7109375" style="3"/>
  </cols>
  <sheetData>
    <row r="4" spans="3:5" x14ac:dyDescent="0.25">
      <c r="D4" s="2" t="s">
        <v>1</v>
      </c>
      <c r="E4" s="2" t="s">
        <v>2</v>
      </c>
    </row>
    <row r="5" spans="3:5" x14ac:dyDescent="0.25">
      <c r="C5" s="3" t="s">
        <v>0</v>
      </c>
      <c r="D5" s="3">
        <v>7.907</v>
      </c>
      <c r="E5" s="3">
        <v>1758.06287</v>
      </c>
    </row>
    <row r="6" spans="3:5" x14ac:dyDescent="0.25">
      <c r="D6" s="3">
        <v>10.513999999999999</v>
      </c>
      <c r="E6" s="3">
        <v>1398.9864500000001</v>
      </c>
    </row>
    <row r="7" spans="3:5" x14ac:dyDescent="0.25">
      <c r="D7" s="3">
        <v>20.603000000000002</v>
      </c>
      <c r="E7" s="3">
        <v>794.02899000000002</v>
      </c>
    </row>
    <row r="8" spans="3:5" x14ac:dyDescent="0.25">
      <c r="D8" s="3">
        <v>34.401000000000003</v>
      </c>
      <c r="E8" s="3">
        <v>111.3436</v>
      </c>
    </row>
    <row r="10" spans="3:5" x14ac:dyDescent="0.25">
      <c r="C10" s="3" t="s">
        <v>3</v>
      </c>
      <c r="D10" s="3">
        <v>7.8710000000000004</v>
      </c>
      <c r="E10" s="3">
        <v>1569.0389399999999</v>
      </c>
    </row>
    <row r="11" spans="3:5" x14ac:dyDescent="0.25">
      <c r="D11" s="3">
        <v>9.4079999999999995</v>
      </c>
      <c r="E11" s="3">
        <v>120.11194</v>
      </c>
    </row>
    <row r="12" spans="3:5" x14ac:dyDescent="0.25">
      <c r="D12" s="3">
        <v>10.032</v>
      </c>
      <c r="E12" s="3">
        <v>170.29713000000001</v>
      </c>
    </row>
    <row r="13" spans="3:5" x14ac:dyDescent="0.25">
      <c r="D13" s="3">
        <v>10.487</v>
      </c>
      <c r="E13" s="3">
        <v>902.30309999999997</v>
      </c>
    </row>
    <row r="14" spans="3:5" x14ac:dyDescent="0.25">
      <c r="D14" s="3">
        <v>12.198</v>
      </c>
      <c r="E14" s="3">
        <v>205.35846000000001</v>
      </c>
    </row>
    <row r="15" spans="3:5" x14ac:dyDescent="0.25">
      <c r="D15" s="3">
        <v>14.25</v>
      </c>
      <c r="E15" s="3">
        <v>155.73750000000001</v>
      </c>
    </row>
    <row r="16" spans="3:5" x14ac:dyDescent="0.25">
      <c r="D16" s="3">
        <v>20.567</v>
      </c>
      <c r="E16" s="3">
        <v>748.39484000000004</v>
      </c>
    </row>
    <row r="18" spans="3:5" ht="14.45" customHeight="1" x14ac:dyDescent="0.25">
      <c r="C18" s="3" t="s">
        <v>4</v>
      </c>
      <c r="D18" s="3">
        <v>7.3609999999999998</v>
      </c>
      <c r="E18" s="3">
        <v>89.469570000000004</v>
      </c>
    </row>
    <row r="19" spans="3:5" x14ac:dyDescent="0.25">
      <c r="D19" s="3">
        <v>7.8140000000000001</v>
      </c>
      <c r="E19" s="3">
        <v>1804.17419</v>
      </c>
    </row>
    <row r="20" spans="3:5" x14ac:dyDescent="0.25">
      <c r="D20" s="3">
        <v>10.432</v>
      </c>
      <c r="E20" s="3">
        <v>1237.0124499999999</v>
      </c>
    </row>
    <row r="21" spans="3:5" x14ac:dyDescent="0.25">
      <c r="D21" s="3">
        <v>20.55</v>
      </c>
      <c r="E21" s="3">
        <v>603.95403999999996</v>
      </c>
    </row>
    <row r="23" spans="3:5" x14ac:dyDescent="0.25">
      <c r="C23" s="3" t="s">
        <v>6</v>
      </c>
      <c r="D23" s="3" t="s">
        <v>5</v>
      </c>
      <c r="E23" s="3">
        <v>69.720470000000006</v>
      </c>
    </row>
    <row r="24" spans="3:5" x14ac:dyDescent="0.25">
      <c r="D24" s="3">
        <v>7.3419999999999996</v>
      </c>
      <c r="E24" s="3">
        <v>233.10478000000001</v>
      </c>
    </row>
    <row r="25" spans="3:5" x14ac:dyDescent="0.25">
      <c r="D25" s="3">
        <v>7.6239999999999997</v>
      </c>
      <c r="E25" s="3">
        <v>145.17937000000001</v>
      </c>
    </row>
    <row r="26" spans="3:5" x14ac:dyDescent="0.25">
      <c r="D26" s="3">
        <v>7.798</v>
      </c>
      <c r="E26" s="3">
        <v>1251.03577</v>
      </c>
    </row>
    <row r="27" spans="3:5" x14ac:dyDescent="0.25">
      <c r="D27" s="3">
        <v>8.5289999999999999</v>
      </c>
      <c r="E27" s="3">
        <v>185.53435999999999</v>
      </c>
    </row>
    <row r="28" spans="3:5" x14ac:dyDescent="0.25">
      <c r="D28" s="3">
        <v>9.9239999999999995</v>
      </c>
      <c r="E28" s="3">
        <v>341.82650999999998</v>
      </c>
    </row>
    <row r="29" spans="3:5" x14ac:dyDescent="0.25">
      <c r="D29" s="3">
        <v>10.446999999999999</v>
      </c>
      <c r="E29" s="3">
        <v>201.30893</v>
      </c>
    </row>
    <row r="30" spans="3:5" x14ac:dyDescent="0.25">
      <c r="D30" s="3">
        <v>12.161</v>
      </c>
      <c r="E30" s="3">
        <v>98.099670000000003</v>
      </c>
    </row>
    <row r="31" spans="3:5" x14ac:dyDescent="0.25">
      <c r="D31" s="3">
        <v>12.426</v>
      </c>
      <c r="E31" s="3">
        <v>227.10727</v>
      </c>
    </row>
    <row r="32" spans="3:5" x14ac:dyDescent="0.25">
      <c r="D32" s="3">
        <v>14.217000000000001</v>
      </c>
      <c r="E32" s="3">
        <v>68.664460000000005</v>
      </c>
    </row>
    <row r="33" spans="3:5" x14ac:dyDescent="0.25">
      <c r="D33" s="3">
        <v>20.550999999999998</v>
      </c>
      <c r="E33" s="3">
        <v>675.62072999999998</v>
      </c>
    </row>
    <row r="35" spans="3:5" x14ac:dyDescent="0.25">
      <c r="C35" s="3" t="s">
        <v>7</v>
      </c>
      <c r="D35" s="3">
        <v>3.238</v>
      </c>
      <c r="E35" s="3">
        <v>201.20923999999999</v>
      </c>
    </row>
    <row r="36" spans="3:5" x14ac:dyDescent="0.25">
      <c r="D36" s="3">
        <v>7.609</v>
      </c>
      <c r="E36" s="3">
        <v>162.83801</v>
      </c>
    </row>
    <row r="37" spans="3:5" x14ac:dyDescent="0.25">
      <c r="D37" s="3">
        <v>7.8220000000000001</v>
      </c>
      <c r="E37" s="3">
        <v>254.75925000000001</v>
      </c>
    </row>
    <row r="38" spans="3:5" x14ac:dyDescent="0.25">
      <c r="D38" s="3">
        <v>9.0009999999999994</v>
      </c>
      <c r="E38" s="3">
        <v>358.14501999999999</v>
      </c>
    </row>
    <row r="39" spans="3:5" x14ac:dyDescent="0.25">
      <c r="D39" s="3">
        <v>9.5719999999999992</v>
      </c>
      <c r="E39" s="3">
        <v>89.618110000000001</v>
      </c>
    </row>
    <row r="40" spans="3:5" x14ac:dyDescent="0.25">
      <c r="D40" s="3">
        <v>9.9290000000000003</v>
      </c>
      <c r="E40" s="3">
        <v>834.14679000000001</v>
      </c>
    </row>
    <row r="41" spans="3:5" x14ac:dyDescent="0.25">
      <c r="D41" s="3">
        <v>11.656000000000001</v>
      </c>
      <c r="E41" s="3">
        <v>44.34545</v>
      </c>
    </row>
    <row r="42" spans="3:5" x14ac:dyDescent="0.25">
      <c r="D42" s="3">
        <v>12.125999999999999</v>
      </c>
      <c r="E42" s="3">
        <v>120.66762</v>
      </c>
    </row>
    <row r="43" spans="3:5" x14ac:dyDescent="0.25">
      <c r="D43" s="3">
        <v>12.69</v>
      </c>
      <c r="E43" s="3">
        <v>58.016550000000002</v>
      </c>
    </row>
    <row r="44" spans="3:5" x14ac:dyDescent="0.25">
      <c r="D44" s="3">
        <v>20.535</v>
      </c>
      <c r="E44" s="3">
        <v>640.45971999999995</v>
      </c>
    </row>
    <row r="46" spans="3:5" x14ac:dyDescent="0.25">
      <c r="C46" s="3" t="s">
        <v>11</v>
      </c>
      <c r="D46" s="3">
        <v>7.7939999999999996</v>
      </c>
      <c r="E46" s="3">
        <v>1488.49036</v>
      </c>
    </row>
    <row r="47" spans="3:5" x14ac:dyDescent="0.25">
      <c r="D47" s="3" t="s">
        <v>8</v>
      </c>
      <c r="E47" s="3">
        <v>188.46178</v>
      </c>
    </row>
    <row r="48" spans="3:5" x14ac:dyDescent="0.25">
      <c r="D48" s="3">
        <v>10.4</v>
      </c>
      <c r="E48" s="3">
        <v>1509.9946299999999</v>
      </c>
    </row>
    <row r="49" spans="3:5" x14ac:dyDescent="0.25">
      <c r="D49" s="3" t="s">
        <v>9</v>
      </c>
      <c r="E49" s="3" t="s">
        <v>10</v>
      </c>
    </row>
    <row r="51" spans="3:5" x14ac:dyDescent="0.25">
      <c r="C51" s="3" t="s">
        <v>12</v>
      </c>
      <c r="D51" s="3">
        <v>7.7729999999999997</v>
      </c>
      <c r="E51" s="3">
        <v>1424.1307400000001</v>
      </c>
    </row>
    <row r="52" spans="3:5" x14ac:dyDescent="0.25">
      <c r="D52" s="3">
        <v>9.9529999999999994</v>
      </c>
      <c r="E52" s="3">
        <v>241.09125</v>
      </c>
    </row>
    <row r="53" spans="3:5" x14ac:dyDescent="0.25">
      <c r="D53" s="3">
        <v>10.394</v>
      </c>
      <c r="E53" s="3">
        <v>1366.2792999999999</v>
      </c>
    </row>
    <row r="54" spans="3:5" x14ac:dyDescent="0.25">
      <c r="D54" s="3">
        <v>20.524999999999999</v>
      </c>
      <c r="E54" s="3">
        <v>570.69610999999998</v>
      </c>
    </row>
    <row r="56" spans="3:5" x14ac:dyDescent="0.25">
      <c r="C56" s="3" t="s">
        <v>13</v>
      </c>
      <c r="D56" s="3">
        <v>7.7750000000000004</v>
      </c>
      <c r="E56" s="3">
        <v>1494.8350800000001</v>
      </c>
    </row>
    <row r="57" spans="3:5" x14ac:dyDescent="0.25">
      <c r="D57" s="3" t="s">
        <v>14</v>
      </c>
      <c r="E57" s="3">
        <v>134.01552000000001</v>
      </c>
    </row>
    <row r="58" spans="3:5" x14ac:dyDescent="0.25">
      <c r="D58" s="3">
        <v>10.38</v>
      </c>
      <c r="E58" s="3">
        <v>1631.92102</v>
      </c>
    </row>
    <row r="59" spans="3:5" x14ac:dyDescent="0.25">
      <c r="D59" s="3" t="s">
        <v>15</v>
      </c>
      <c r="E59" s="3">
        <v>598.21698000000004</v>
      </c>
    </row>
    <row r="61" spans="3:5" x14ac:dyDescent="0.25">
      <c r="C61" s="3" t="s">
        <v>16</v>
      </c>
      <c r="D61" s="3">
        <v>7.766</v>
      </c>
      <c r="E61" s="3">
        <v>1415.7188699999999</v>
      </c>
    </row>
    <row r="62" spans="3:5" x14ac:dyDescent="0.25">
      <c r="D62" s="3">
        <v>9.3219999999999992</v>
      </c>
      <c r="E62" s="3">
        <v>100.68722</v>
      </c>
    </row>
    <row r="63" spans="3:5" x14ac:dyDescent="0.25">
      <c r="D63" s="3">
        <v>9.94</v>
      </c>
      <c r="E63" s="3">
        <v>170.13774000000001</v>
      </c>
    </row>
    <row r="64" spans="3:5" x14ac:dyDescent="0.25">
      <c r="D64" s="3">
        <v>10.385</v>
      </c>
      <c r="E64" s="3">
        <v>1065.59167</v>
      </c>
    </row>
    <row r="65" spans="3:5" x14ac:dyDescent="0.25">
      <c r="D65" s="3">
        <v>12.153</v>
      </c>
      <c r="E65" s="3">
        <v>235.17052000000001</v>
      </c>
    </row>
    <row r="66" spans="3:5" x14ac:dyDescent="0.25">
      <c r="D66" s="3">
        <v>14.2</v>
      </c>
      <c r="E66" s="3">
        <v>223.23097000000001</v>
      </c>
    </row>
    <row r="67" spans="3:5" x14ac:dyDescent="0.25">
      <c r="D67" s="3">
        <v>20.515999999999998</v>
      </c>
      <c r="E67" s="3">
        <v>549.40186000000006</v>
      </c>
    </row>
    <row r="69" spans="3:5" x14ac:dyDescent="0.25">
      <c r="C69" s="3" t="s">
        <v>17</v>
      </c>
      <c r="D69" s="3">
        <v>7.2869999999999999</v>
      </c>
      <c r="E69" s="3">
        <v>222.03278</v>
      </c>
    </row>
    <row r="70" spans="3:5" x14ac:dyDescent="0.25">
      <c r="D70" s="3">
        <v>7.7389999999999999</v>
      </c>
      <c r="E70" s="3">
        <v>1338.4228499999999</v>
      </c>
    </row>
    <row r="71" spans="3:5" x14ac:dyDescent="0.25">
      <c r="D71" s="3">
        <v>8.4990000000000006</v>
      </c>
      <c r="E71" s="3">
        <v>131.16797</v>
      </c>
    </row>
    <row r="72" spans="3:5" x14ac:dyDescent="0.25">
      <c r="D72" s="3">
        <v>9.9120000000000008</v>
      </c>
      <c r="E72" s="3">
        <v>345.83276000000001</v>
      </c>
    </row>
    <row r="73" spans="3:5" x14ac:dyDescent="0.25">
      <c r="D73" s="3">
        <v>10.398999999999999</v>
      </c>
      <c r="E73" s="3">
        <v>239.57268999999999</v>
      </c>
    </row>
    <row r="74" spans="3:5" x14ac:dyDescent="0.25">
      <c r="D74" s="3">
        <v>12.148</v>
      </c>
      <c r="E74" s="3">
        <v>100.31618</v>
      </c>
    </row>
    <row r="75" spans="3:5" x14ac:dyDescent="0.25">
      <c r="D75" s="3">
        <v>12.413</v>
      </c>
      <c r="E75" s="3">
        <v>235.98523</v>
      </c>
    </row>
    <row r="76" spans="3:5" x14ac:dyDescent="0.25">
      <c r="D76" s="3">
        <v>14.202</v>
      </c>
      <c r="E76" s="3">
        <v>90.114310000000003</v>
      </c>
    </row>
    <row r="77" spans="3:5" x14ac:dyDescent="0.25">
      <c r="D77" s="3">
        <v>20.532</v>
      </c>
      <c r="E77" s="3">
        <v>551.52344000000005</v>
      </c>
    </row>
    <row r="79" spans="3:5" x14ac:dyDescent="0.25">
      <c r="C79" s="3" t="s">
        <v>18</v>
      </c>
      <c r="D79" s="3">
        <v>7.7430000000000003</v>
      </c>
      <c r="E79" s="3">
        <v>1582.0720200000001</v>
      </c>
    </row>
    <row r="80" spans="3:5" x14ac:dyDescent="0.25">
      <c r="D80" s="3">
        <v>10.353999999999999</v>
      </c>
      <c r="E80" s="3">
        <v>1640.07007</v>
      </c>
    </row>
    <row r="81" spans="3:5" x14ac:dyDescent="0.25">
      <c r="D81" s="3">
        <v>20.515999999999998</v>
      </c>
      <c r="E81" s="3">
        <v>532.06994999999995</v>
      </c>
    </row>
    <row r="83" spans="3:5" x14ac:dyDescent="0.25">
      <c r="C83" s="3" t="s">
        <v>20</v>
      </c>
      <c r="D83" s="3">
        <v>7.7329999999999997</v>
      </c>
      <c r="E83" s="3">
        <v>1427.8466800000001</v>
      </c>
    </row>
    <row r="84" spans="3:5" x14ac:dyDescent="0.25">
      <c r="D84" s="3">
        <v>9.9209999999999994</v>
      </c>
      <c r="E84" s="3">
        <v>201.98639</v>
      </c>
    </row>
    <row r="85" spans="3:5" x14ac:dyDescent="0.25">
      <c r="D85" s="3">
        <v>10.37</v>
      </c>
      <c r="E85" s="3">
        <v>889.13562000000002</v>
      </c>
    </row>
    <row r="86" spans="3:5" x14ac:dyDescent="0.25">
      <c r="D86" s="3">
        <v>12.148999999999999</v>
      </c>
      <c r="E86" s="3">
        <v>256.25326999999999</v>
      </c>
    </row>
    <row r="87" spans="3:5" x14ac:dyDescent="0.25">
      <c r="D87" s="3">
        <v>14.196</v>
      </c>
      <c r="E87" s="3">
        <v>237.17812000000001</v>
      </c>
    </row>
    <row r="88" spans="3:5" x14ac:dyDescent="0.25">
      <c r="D88" s="3">
        <v>20.478000000000002</v>
      </c>
      <c r="E88" s="3">
        <v>388.56216000000001</v>
      </c>
    </row>
    <row r="90" spans="3:5" x14ac:dyDescent="0.25">
      <c r="C90" s="3" t="s">
        <v>19</v>
      </c>
      <c r="D90" s="3">
        <v>7.7279999999999998</v>
      </c>
      <c r="E90" s="3">
        <v>1687.7962600000001</v>
      </c>
    </row>
    <row r="91" spans="3:5" x14ac:dyDescent="0.25">
      <c r="D91" s="3">
        <v>10.356999999999999</v>
      </c>
      <c r="E91" s="3">
        <v>1413.44067</v>
      </c>
    </row>
    <row r="92" spans="3:5" x14ac:dyDescent="0.25">
      <c r="D92" s="3">
        <v>20.515999999999998</v>
      </c>
      <c r="E92" s="3">
        <v>479.82690000000002</v>
      </c>
    </row>
    <row r="94" spans="3:5" x14ac:dyDescent="0.25">
      <c r="C94" s="3" t="s">
        <v>21</v>
      </c>
      <c r="D94" s="3">
        <v>7.7279999999999998</v>
      </c>
      <c r="E94" s="3">
        <v>1208.1917699999999</v>
      </c>
    </row>
    <row r="95" spans="3:5" x14ac:dyDescent="0.25">
      <c r="D95" s="3">
        <v>8.4949999999999992</v>
      </c>
      <c r="E95" s="3">
        <v>154.28319999999999</v>
      </c>
    </row>
    <row r="96" spans="3:5" x14ac:dyDescent="0.25">
      <c r="D96" s="3">
        <v>9.9079999999999995</v>
      </c>
      <c r="E96" s="3">
        <v>436.24914999999999</v>
      </c>
    </row>
    <row r="97" spans="3:5" x14ac:dyDescent="0.25">
      <c r="D97" s="3">
        <v>10.39</v>
      </c>
      <c r="E97" s="3">
        <v>123.4084</v>
      </c>
    </row>
    <row r="98" spans="3:5" x14ac:dyDescent="0.25">
      <c r="D98" s="3">
        <v>12.141999999999999</v>
      </c>
      <c r="E98" s="3">
        <v>89.723330000000004</v>
      </c>
    </row>
    <row r="99" spans="3:5" x14ac:dyDescent="0.25">
      <c r="D99" s="3">
        <v>12.409000000000001</v>
      </c>
      <c r="E99" s="3">
        <v>348.73363999999998</v>
      </c>
    </row>
    <row r="100" spans="3:5" x14ac:dyDescent="0.25">
      <c r="D100" s="3">
        <v>20.504999999999999</v>
      </c>
      <c r="E100" s="3">
        <v>419.42435</v>
      </c>
    </row>
    <row r="102" spans="3:5" x14ac:dyDescent="0.25">
      <c r="C102" s="3" t="s">
        <v>22</v>
      </c>
      <c r="D102" s="3" t="s">
        <v>23</v>
      </c>
      <c r="E102" s="3">
        <v>290.87515000000002</v>
      </c>
    </row>
    <row r="103" spans="3:5" x14ac:dyDescent="0.25">
      <c r="D103" s="3">
        <v>7.5469999999999997</v>
      </c>
      <c r="E103" s="3">
        <v>162.29524000000001</v>
      </c>
    </row>
    <row r="104" spans="3:5" x14ac:dyDescent="0.25">
      <c r="D104" s="3">
        <v>7.7640000000000002</v>
      </c>
      <c r="E104" s="3">
        <v>199.54807</v>
      </c>
    </row>
    <row r="105" spans="3:5" x14ac:dyDescent="0.25">
      <c r="D105" s="3">
        <v>8.9879999999999995</v>
      </c>
      <c r="E105" s="3">
        <v>359.24624999999997</v>
      </c>
    </row>
    <row r="106" spans="3:5" x14ac:dyDescent="0.25">
      <c r="D106" s="3">
        <v>9.9060000000000006</v>
      </c>
      <c r="E106" s="3">
        <v>883.30553999999995</v>
      </c>
    </row>
    <row r="107" spans="3:5" x14ac:dyDescent="0.25">
      <c r="D107" s="3">
        <v>12.097</v>
      </c>
      <c r="E107" s="3">
        <v>143.99422999999999</v>
      </c>
    </row>
    <row r="108" spans="3:5" x14ac:dyDescent="0.25">
      <c r="D108" s="3">
        <v>20.507000000000001</v>
      </c>
      <c r="E108" s="3">
        <v>385.36090000000002</v>
      </c>
    </row>
    <row r="110" spans="3:5" x14ac:dyDescent="0.25">
      <c r="C110" s="3" t="s">
        <v>24</v>
      </c>
      <c r="D110" s="3">
        <v>7.7309999999999999</v>
      </c>
      <c r="E110" s="3">
        <v>1381.7731900000001</v>
      </c>
    </row>
    <row r="111" spans="3:5" x14ac:dyDescent="0.25">
      <c r="D111" s="3">
        <v>9.9030000000000005</v>
      </c>
      <c r="E111" s="3">
        <v>210.2373</v>
      </c>
    </row>
    <row r="112" spans="3:5" x14ac:dyDescent="0.25">
      <c r="D112" s="3">
        <v>10.334</v>
      </c>
      <c r="E112" s="3">
        <v>1624.5677499999999</v>
      </c>
    </row>
    <row r="113" spans="3:5" x14ac:dyDescent="0.25">
      <c r="D113" s="3">
        <v>20.510999999999999</v>
      </c>
      <c r="E113" s="3">
        <v>454.52539000000002</v>
      </c>
    </row>
    <row r="115" spans="3:5" x14ac:dyDescent="0.25">
      <c r="C115" s="3" t="s">
        <v>25</v>
      </c>
      <c r="D115" s="3">
        <v>7.7229999999999999</v>
      </c>
      <c r="E115" s="3">
        <v>1347.8230000000001</v>
      </c>
    </row>
    <row r="116" spans="3:5" x14ac:dyDescent="0.25">
      <c r="D116" s="3">
        <v>9.8940000000000001</v>
      </c>
      <c r="E116" s="3">
        <v>250.95911000000001</v>
      </c>
    </row>
    <row r="117" spans="3:5" x14ac:dyDescent="0.25">
      <c r="D117" s="3">
        <v>10.329000000000001</v>
      </c>
      <c r="E117" s="3">
        <v>1482.6495399999999</v>
      </c>
    </row>
    <row r="118" spans="3:5" x14ac:dyDescent="0.25">
      <c r="D118" s="3">
        <v>20.474</v>
      </c>
      <c r="E118" s="3">
        <v>144.03357</v>
      </c>
    </row>
    <row r="120" spans="3:5" x14ac:dyDescent="0.25">
      <c r="C120" s="3" t="s">
        <v>26</v>
      </c>
      <c r="D120" s="3">
        <v>7.726</v>
      </c>
      <c r="E120" s="3">
        <v>1431.67957</v>
      </c>
    </row>
    <row r="121" spans="3:5" x14ac:dyDescent="0.25">
      <c r="D121" s="3">
        <v>9.9060000000000006</v>
      </c>
      <c r="E121" s="3">
        <v>170.04558</v>
      </c>
    </row>
    <row r="122" spans="3:5" x14ac:dyDescent="0.25">
      <c r="D122" s="3">
        <v>10.331</v>
      </c>
      <c r="E122" s="3">
        <v>1696.2868699999999</v>
      </c>
    </row>
    <row r="123" spans="3:5" x14ac:dyDescent="0.25">
      <c r="D123" s="3">
        <v>20.483000000000001</v>
      </c>
      <c r="E123" s="3">
        <v>411.52605999999997</v>
      </c>
    </row>
    <row r="125" spans="3:5" x14ac:dyDescent="0.25">
      <c r="C125" s="3" t="s">
        <v>27</v>
      </c>
      <c r="D125" s="3">
        <v>7.7229999999999999</v>
      </c>
      <c r="E125" s="3">
        <v>1380.50208</v>
      </c>
    </row>
    <row r="126" spans="3:5" x14ac:dyDescent="0.25">
      <c r="D126" s="3">
        <v>9.9090000000000007</v>
      </c>
      <c r="E126" s="3">
        <v>175.01611</v>
      </c>
    </row>
    <row r="127" spans="3:5" x14ac:dyDescent="0.25">
      <c r="D127" s="3">
        <v>10.343</v>
      </c>
      <c r="E127" s="3">
        <v>1327.7109399999999</v>
      </c>
    </row>
    <row r="128" spans="3:5" x14ac:dyDescent="0.25">
      <c r="D128" s="3">
        <v>12.141999999999999</v>
      </c>
      <c r="E128" s="3">
        <v>166.68952999999999</v>
      </c>
    </row>
    <row r="129" spans="3:5" x14ac:dyDescent="0.25">
      <c r="D129" s="3">
        <v>14.19</v>
      </c>
      <c r="E129" s="3">
        <v>186.44627</v>
      </c>
    </row>
    <row r="130" spans="3:5" x14ac:dyDescent="0.25">
      <c r="D130" s="3">
        <v>20.495999999999999</v>
      </c>
      <c r="E130" s="3">
        <v>168.30306999999999</v>
      </c>
    </row>
    <row r="132" spans="3:5" x14ac:dyDescent="0.25">
      <c r="C132" s="3" t="s">
        <v>28</v>
      </c>
      <c r="D132" s="3">
        <v>7.7290000000000001</v>
      </c>
      <c r="E132" s="3">
        <v>1392.13672</v>
      </c>
    </row>
    <row r="133" spans="3:5" x14ac:dyDescent="0.25">
      <c r="D133" s="3">
        <v>9.9250000000000007</v>
      </c>
      <c r="E133" s="3">
        <v>258.96645999999998</v>
      </c>
    </row>
    <row r="134" spans="3:5" x14ac:dyDescent="0.25">
      <c r="D134" s="3">
        <v>10.385999999999999</v>
      </c>
      <c r="E134" s="3">
        <v>528.81853999999998</v>
      </c>
    </row>
    <row r="135" spans="3:5" x14ac:dyDescent="0.25">
      <c r="D135" s="3">
        <v>12.162000000000001</v>
      </c>
      <c r="E135" s="3">
        <v>256.28922</v>
      </c>
    </row>
    <row r="136" spans="3:5" x14ac:dyDescent="0.25">
      <c r="D136" s="3">
        <v>12.423999999999999</v>
      </c>
      <c r="E136" s="3">
        <v>203.86534</v>
      </c>
    </row>
    <row r="137" spans="3:5" x14ac:dyDescent="0.25">
      <c r="D137" s="3">
        <v>14.218999999999999</v>
      </c>
      <c r="E137" s="3">
        <v>228.05950999999999</v>
      </c>
    </row>
    <row r="138" spans="3:5" x14ac:dyDescent="0.25">
      <c r="D138" s="3">
        <v>20.550999999999998</v>
      </c>
      <c r="E138" s="3">
        <v>294.88204999999999</v>
      </c>
    </row>
    <row r="140" spans="3:5" x14ac:dyDescent="0.25">
      <c r="C140" s="3" t="s">
        <v>29</v>
      </c>
      <c r="D140" s="3">
        <v>7.7220000000000004</v>
      </c>
      <c r="E140" s="3">
        <v>1533.0338099999999</v>
      </c>
    </row>
    <row r="141" spans="3:5" x14ac:dyDescent="0.25">
      <c r="D141" s="3">
        <v>10.352</v>
      </c>
      <c r="E141" s="3">
        <v>1693.0870399999999</v>
      </c>
    </row>
    <row r="142" spans="3:5" x14ac:dyDescent="0.25">
      <c r="D142" s="3">
        <v>20.521999999999998</v>
      </c>
      <c r="E142" s="3">
        <v>106.90703999999999</v>
      </c>
    </row>
    <row r="144" spans="3:5" x14ac:dyDescent="0.25">
      <c r="C144" s="3" t="s">
        <v>30</v>
      </c>
      <c r="D144" s="3">
        <v>7.726</v>
      </c>
      <c r="E144" s="3">
        <v>1402.1455100000001</v>
      </c>
    </row>
    <row r="145" spans="3:5" x14ac:dyDescent="0.25">
      <c r="D145" s="3">
        <v>9.92</v>
      </c>
      <c r="E145" s="3">
        <v>192.23239000000001</v>
      </c>
    </row>
    <row r="146" spans="3:5" x14ac:dyDescent="0.25">
      <c r="D146" s="3">
        <v>10.37</v>
      </c>
      <c r="E146" s="3">
        <v>889.94164999999998</v>
      </c>
    </row>
    <row r="147" spans="3:5" x14ac:dyDescent="0.25">
      <c r="D147" s="3">
        <v>12.169</v>
      </c>
      <c r="E147" s="3">
        <v>287.71686</v>
      </c>
    </row>
    <row r="148" spans="3:5" x14ac:dyDescent="0.25">
      <c r="D148" s="3">
        <v>14.22</v>
      </c>
      <c r="E148" s="3">
        <v>278.67020000000002</v>
      </c>
    </row>
    <row r="149" spans="3:5" x14ac:dyDescent="0.25">
      <c r="D149" s="3">
        <v>20.558</v>
      </c>
      <c r="E149" s="3">
        <v>307.23552999999998</v>
      </c>
    </row>
    <row r="151" spans="3:5" x14ac:dyDescent="0.25">
      <c r="C151" s="3" t="s">
        <v>31</v>
      </c>
      <c r="D151" s="3">
        <v>7.7229999999999999</v>
      </c>
      <c r="E151" s="3">
        <v>1339.3998999999999</v>
      </c>
    </row>
    <row r="152" spans="3:5" x14ac:dyDescent="0.25">
      <c r="D152" s="3">
        <v>10.334</v>
      </c>
      <c r="E152" s="3">
        <v>1800.6121800000001</v>
      </c>
    </row>
    <row r="153" spans="3:5" x14ac:dyDescent="0.25">
      <c r="D153" s="3">
        <v>20.523</v>
      </c>
      <c r="E153" s="3">
        <v>125.66522999999999</v>
      </c>
    </row>
    <row r="155" spans="3:5" x14ac:dyDescent="0.25">
      <c r="C155" s="3" t="s">
        <v>32</v>
      </c>
      <c r="D155" s="3">
        <v>7.7190000000000003</v>
      </c>
      <c r="E155" s="3">
        <v>1245.85925</v>
      </c>
    </row>
    <row r="156" spans="3:5" x14ac:dyDescent="0.25">
      <c r="D156" s="3">
        <v>8.5</v>
      </c>
      <c r="E156" s="3">
        <v>129.26706999999999</v>
      </c>
    </row>
    <row r="157" spans="3:5" x14ac:dyDescent="0.25">
      <c r="D157" s="3">
        <v>9.9149999999999991</v>
      </c>
      <c r="E157" s="3">
        <v>452.36475000000002</v>
      </c>
    </row>
    <row r="158" spans="3:5" x14ac:dyDescent="0.25">
      <c r="D158" s="3">
        <v>10.372</v>
      </c>
      <c r="E158" s="3">
        <v>188.21174999999999</v>
      </c>
    </row>
    <row r="159" spans="3:5" x14ac:dyDescent="0.25">
      <c r="D159" s="3">
        <v>12.414999999999999</v>
      </c>
      <c r="E159" s="3">
        <v>451.08652000000001</v>
      </c>
    </row>
    <row r="160" spans="3:5" x14ac:dyDescent="0.25">
      <c r="D160" s="3">
        <v>20.501999999999999</v>
      </c>
      <c r="E160" s="3">
        <v>301.72537</v>
      </c>
    </row>
    <row r="162" spans="3:5" x14ac:dyDescent="0.25">
      <c r="C162" s="3" t="s">
        <v>33</v>
      </c>
      <c r="D162" s="3">
        <v>7.556</v>
      </c>
      <c r="E162" s="3">
        <v>138.45572999999999</v>
      </c>
    </row>
    <row r="163" spans="3:5" x14ac:dyDescent="0.25">
      <c r="D163" s="3">
        <v>7.7619999999999996</v>
      </c>
      <c r="E163" s="3">
        <v>203.17406</v>
      </c>
    </row>
    <row r="164" spans="3:5" x14ac:dyDescent="0.25">
      <c r="D164" s="3">
        <v>8.4179999999999993</v>
      </c>
      <c r="E164" s="3">
        <v>173.08269000000001</v>
      </c>
    </row>
    <row r="165" spans="3:5" x14ac:dyDescent="0.25">
      <c r="D165" s="3">
        <v>9.0489999999999995</v>
      </c>
      <c r="E165" s="3">
        <v>222.00014999999999</v>
      </c>
    </row>
    <row r="166" spans="3:5" x14ac:dyDescent="0.25">
      <c r="D166" s="3">
        <v>9.9160000000000004</v>
      </c>
      <c r="E166" s="3">
        <v>843.93340999999998</v>
      </c>
    </row>
    <row r="167" spans="3:5" x14ac:dyDescent="0.25">
      <c r="D167" s="3">
        <v>12.116</v>
      </c>
      <c r="E167" s="3">
        <v>136.91121000000001</v>
      </c>
    </row>
    <row r="168" spans="3:5" x14ac:dyDescent="0.25">
      <c r="D168" s="3">
        <v>12.414999999999999</v>
      </c>
      <c r="E168" s="3">
        <v>240.01418000000001</v>
      </c>
    </row>
    <row r="169" spans="3:5" x14ac:dyDescent="0.25">
      <c r="D169" s="3">
        <v>20.504000000000001</v>
      </c>
      <c r="E169" s="3">
        <v>319.90969999999999</v>
      </c>
    </row>
    <row r="171" spans="3:5" x14ac:dyDescent="0.25">
      <c r="C171" s="3" t="s">
        <v>34</v>
      </c>
      <c r="D171" s="3">
        <v>7.71</v>
      </c>
      <c r="E171" s="3">
        <v>1350.0616500000001</v>
      </c>
    </row>
    <row r="172" spans="3:5" x14ac:dyDescent="0.25">
      <c r="D172" s="3">
        <v>9.9030000000000005</v>
      </c>
      <c r="E172" s="3">
        <v>206.27609000000001</v>
      </c>
    </row>
    <row r="173" spans="3:5" x14ac:dyDescent="0.25">
      <c r="D173" s="3">
        <v>10.332000000000001</v>
      </c>
      <c r="E173" s="3">
        <v>1705.2557400000001</v>
      </c>
    </row>
    <row r="174" spans="3:5" x14ac:dyDescent="0.25">
      <c r="D174" s="3">
        <v>20.518000000000001</v>
      </c>
      <c r="E174" s="3">
        <v>295.99579</v>
      </c>
    </row>
    <row r="176" spans="3:5" x14ac:dyDescent="0.25">
      <c r="C176" s="3" t="s">
        <v>35</v>
      </c>
      <c r="D176" s="3">
        <v>7.7169999999999996</v>
      </c>
      <c r="E176" s="3">
        <v>1315.37537</v>
      </c>
    </row>
    <row r="177" spans="3:5" x14ac:dyDescent="0.25">
      <c r="D177" s="3">
        <v>9.8930000000000007</v>
      </c>
      <c r="E177" s="3">
        <v>257.32535000000001</v>
      </c>
    </row>
    <row r="178" spans="3:5" x14ac:dyDescent="0.25">
      <c r="D178" s="3">
        <v>10.329000000000001</v>
      </c>
      <c r="E178" s="3">
        <v>1540.8243399999999</v>
      </c>
    </row>
    <row r="180" spans="3:5" x14ac:dyDescent="0.25">
      <c r="C180" s="3" t="s">
        <v>36</v>
      </c>
      <c r="D180" s="3">
        <v>7.71</v>
      </c>
      <c r="E180" s="3">
        <v>1387.7460900000001</v>
      </c>
    </row>
    <row r="181" spans="3:5" x14ac:dyDescent="0.25">
      <c r="D181" s="3">
        <v>9.9</v>
      </c>
      <c r="E181" s="3">
        <v>175.96522999999999</v>
      </c>
    </row>
    <row r="182" spans="3:5" x14ac:dyDescent="0.25">
      <c r="D182" s="3">
        <v>10.324999999999999</v>
      </c>
      <c r="E182" s="3">
        <v>1755.5898400000001</v>
      </c>
    </row>
    <row r="183" spans="3:5" x14ac:dyDescent="0.25">
      <c r="D183" s="3">
        <v>20.529</v>
      </c>
      <c r="E183" s="3">
        <v>82.286190000000005</v>
      </c>
    </row>
    <row r="185" spans="3:5" x14ac:dyDescent="0.25">
      <c r="C185" s="3" t="s">
        <v>37</v>
      </c>
      <c r="D185" s="3">
        <v>7.7169999999999996</v>
      </c>
      <c r="E185" s="3">
        <v>1365.39661</v>
      </c>
    </row>
    <row r="186" spans="3:5" x14ac:dyDescent="0.25">
      <c r="D186" s="3">
        <v>9.75</v>
      </c>
      <c r="E186" s="3">
        <v>51.50844</v>
      </c>
    </row>
    <row r="187" spans="3:5" x14ac:dyDescent="0.25">
      <c r="D187" s="3">
        <v>10.332000000000001</v>
      </c>
      <c r="E187" s="3">
        <v>1376.7237500000001</v>
      </c>
    </row>
    <row r="188" spans="3:5" x14ac:dyDescent="0.25">
      <c r="D188" s="3">
        <v>12.151999999999999</v>
      </c>
      <c r="E188" s="3">
        <v>179.24886000000001</v>
      </c>
    </row>
    <row r="189" spans="3:5" x14ac:dyDescent="0.25">
      <c r="D189" s="3">
        <v>14.202</v>
      </c>
      <c r="E189" s="3">
        <v>213.96637000000001</v>
      </c>
    </row>
    <row r="190" spans="3:5" x14ac:dyDescent="0.25">
      <c r="D190" s="3">
        <v>20.516999999999999</v>
      </c>
      <c r="E190" s="3">
        <v>90.370850000000004</v>
      </c>
    </row>
    <row r="192" spans="3:5" x14ac:dyDescent="0.25">
      <c r="C192" s="3" t="s">
        <v>38</v>
      </c>
      <c r="D192" s="3">
        <v>3.2170000000000001</v>
      </c>
      <c r="E192" s="3">
        <v>118.14879999999999</v>
      </c>
    </row>
    <row r="193" spans="3:10" x14ac:dyDescent="0.25">
      <c r="D193" s="3">
        <v>5.7119999999999997</v>
      </c>
      <c r="E193" s="3">
        <v>36.478760000000001</v>
      </c>
    </row>
    <row r="194" spans="3:10" x14ac:dyDescent="0.25">
      <c r="D194" s="3">
        <v>7.7</v>
      </c>
      <c r="E194" s="3">
        <v>1388.4718</v>
      </c>
    </row>
    <row r="195" spans="3:10" x14ac:dyDescent="0.25">
      <c r="D195" s="3">
        <v>9.9139999999999997</v>
      </c>
      <c r="E195" s="3">
        <v>275.55730999999997</v>
      </c>
    </row>
    <row r="196" spans="3:10" x14ac:dyDescent="0.25">
      <c r="D196" s="3">
        <v>10.347</v>
      </c>
      <c r="E196" s="3">
        <v>443.40814</v>
      </c>
    </row>
    <row r="197" spans="3:10" x14ac:dyDescent="0.25">
      <c r="D197" s="3">
        <v>12.156000000000001</v>
      </c>
      <c r="E197" s="3">
        <v>278.43378000000001</v>
      </c>
    </row>
    <row r="198" spans="3:10" x14ac:dyDescent="0.25">
      <c r="D198" s="3">
        <v>12.422000000000001</v>
      </c>
      <c r="E198" s="3">
        <v>223.24788000000001</v>
      </c>
    </row>
    <row r="199" spans="3:10" x14ac:dyDescent="0.25">
      <c r="D199" s="3">
        <v>14.217000000000001</v>
      </c>
      <c r="E199" s="3">
        <v>239.06947</v>
      </c>
    </row>
    <row r="200" spans="3:10" x14ac:dyDescent="0.25">
      <c r="D200" s="3">
        <v>20.545000000000002</v>
      </c>
      <c r="E200" s="3">
        <v>85.038619999999995</v>
      </c>
    </row>
    <row r="202" spans="3:10" x14ac:dyDescent="0.25">
      <c r="C202" s="3" t="s">
        <v>43</v>
      </c>
      <c r="D202" s="4">
        <v>3.1890000000000001</v>
      </c>
      <c r="E202" s="3">
        <v>44.208060000000003</v>
      </c>
    </row>
    <row r="203" spans="3:10" x14ac:dyDescent="0.25">
      <c r="D203" s="4">
        <v>7.65</v>
      </c>
      <c r="E203" s="3">
        <v>1710.7233900000001</v>
      </c>
    </row>
    <row r="204" spans="3:10" x14ac:dyDescent="0.25">
      <c r="D204" s="4">
        <v>9.8490000000000002</v>
      </c>
      <c r="E204" s="3">
        <v>127.02488</v>
      </c>
    </row>
    <row r="205" spans="3:10" x14ac:dyDescent="0.25">
      <c r="D205" s="4">
        <v>10.286</v>
      </c>
      <c r="E205" s="3">
        <v>1300.49585</v>
      </c>
    </row>
    <row r="207" spans="3:10" x14ac:dyDescent="0.25">
      <c r="C207" s="3" t="s">
        <v>44</v>
      </c>
      <c r="D207" s="5">
        <v>7.1909999999999998</v>
      </c>
      <c r="E207" s="5">
        <v>136.74712</v>
      </c>
      <c r="G207" s="5"/>
      <c r="I207" s="5"/>
      <c r="J207" s="5"/>
    </row>
    <row r="208" spans="3:10" x14ac:dyDescent="0.25">
      <c r="D208" s="5">
        <v>7.6459999999999999</v>
      </c>
      <c r="E208" s="5">
        <v>1366.10779</v>
      </c>
      <c r="G208" s="5"/>
      <c r="I208" s="5"/>
      <c r="J208" s="5"/>
    </row>
    <row r="209" spans="3:10" x14ac:dyDescent="0.25">
      <c r="D209" s="5">
        <v>9.1959999999999997</v>
      </c>
      <c r="E209" s="5">
        <v>135.76018999999999</v>
      </c>
      <c r="G209" s="5"/>
      <c r="I209" s="5"/>
      <c r="J209" s="5"/>
    </row>
    <row r="210" spans="3:10" x14ac:dyDescent="0.25">
      <c r="D210" s="5">
        <v>9.8640000000000008</v>
      </c>
      <c r="E210" s="5">
        <v>175.58770999999999</v>
      </c>
      <c r="G210" s="5"/>
      <c r="I210" s="5"/>
      <c r="J210" s="5"/>
    </row>
    <row r="211" spans="3:10" x14ac:dyDescent="0.25">
      <c r="D211" s="5">
        <v>10.311</v>
      </c>
      <c r="E211" s="5">
        <v>223.48089999999999</v>
      </c>
      <c r="G211" s="5"/>
      <c r="I211" s="5"/>
      <c r="J211" s="5"/>
    </row>
    <row r="212" spans="3:10" x14ac:dyDescent="0.25">
      <c r="D212" s="5">
        <v>12.127000000000001</v>
      </c>
      <c r="E212" s="5">
        <v>466.69936999999999</v>
      </c>
      <c r="G212" s="5"/>
      <c r="I212" s="5"/>
      <c r="J212" s="5"/>
    </row>
    <row r="213" spans="3:10" x14ac:dyDescent="0.25">
      <c r="D213" s="5">
        <v>14.195</v>
      </c>
      <c r="E213" s="5">
        <v>284.53235000000001</v>
      </c>
      <c r="G213" s="5"/>
      <c r="I213" s="5"/>
      <c r="J213" s="5"/>
    </row>
    <row r="215" spans="3:10" x14ac:dyDescent="0.25">
      <c r="C215" s="3" t="s">
        <v>45</v>
      </c>
      <c r="D215" s="5">
        <v>7.6429999999999998</v>
      </c>
      <c r="E215" s="5">
        <v>1736.4300499999999</v>
      </c>
    </row>
    <row r="216" spans="3:10" x14ac:dyDescent="0.25">
      <c r="D216" s="5">
        <v>10.301</v>
      </c>
      <c r="E216" s="5">
        <v>895.94426999999996</v>
      </c>
    </row>
    <row r="217" spans="3:10" x14ac:dyDescent="0.25">
      <c r="D217" s="5">
        <v>12.404</v>
      </c>
      <c r="E217" s="5">
        <v>44.356400000000001</v>
      </c>
    </row>
    <row r="219" spans="3:10" x14ac:dyDescent="0.25">
      <c r="C219" s="3">
        <v>34</v>
      </c>
      <c r="D219" s="5">
        <v>3.1739999999999999</v>
      </c>
      <c r="E219" s="5">
        <v>123.02612999999999</v>
      </c>
    </row>
    <row r="220" spans="3:10" x14ac:dyDescent="0.25">
      <c r="D220" s="5">
        <v>7.6550000000000002</v>
      </c>
      <c r="E220" s="5">
        <v>905.77099999999996</v>
      </c>
    </row>
    <row r="221" spans="3:10" x14ac:dyDescent="0.25">
      <c r="D221" s="5">
        <v>8.98</v>
      </c>
      <c r="E221" s="5">
        <v>361.19112999999999</v>
      </c>
    </row>
    <row r="222" spans="3:10" x14ac:dyDescent="0.25">
      <c r="D222" s="5">
        <v>9.8879999999999999</v>
      </c>
      <c r="E222" s="5">
        <v>531.54547000000002</v>
      </c>
    </row>
    <row r="223" spans="3:10" x14ac:dyDescent="0.25">
      <c r="D223" s="5">
        <v>12.13</v>
      </c>
      <c r="E223" s="5">
        <v>74.416439999999994</v>
      </c>
    </row>
    <row r="225" spans="3:5" x14ac:dyDescent="0.25">
      <c r="C225" s="3">
        <v>35</v>
      </c>
      <c r="D225" s="5">
        <v>3.165</v>
      </c>
      <c r="E225" s="5">
        <v>360.31027</v>
      </c>
    </row>
    <row r="226" spans="3:5" x14ac:dyDescent="0.25">
      <c r="D226" s="5">
        <v>4.7489999999999997</v>
      </c>
      <c r="E226" s="5">
        <v>75.071079999999995</v>
      </c>
    </row>
    <row r="227" spans="3:5" x14ac:dyDescent="0.25">
      <c r="D227" s="5">
        <v>7.4169999999999998</v>
      </c>
      <c r="E227" s="5">
        <v>68.96978</v>
      </c>
    </row>
    <row r="228" spans="3:5" x14ac:dyDescent="0.25">
      <c r="D228" s="5">
        <v>8.9600000000000009</v>
      </c>
      <c r="E228" s="5">
        <v>491.34386999999998</v>
      </c>
    </row>
    <row r="229" spans="3:5" x14ac:dyDescent="0.25">
      <c r="D229" s="5">
        <v>9.8859999999999992</v>
      </c>
      <c r="E229" s="5">
        <v>936.44512999999995</v>
      </c>
    </row>
    <row r="231" spans="3:5" x14ac:dyDescent="0.25">
      <c r="C231" s="3">
        <v>36</v>
      </c>
      <c r="D231" s="5">
        <v>7.6509999999999998</v>
      </c>
      <c r="E231" s="5">
        <v>1512.1518599999999</v>
      </c>
    </row>
    <row r="232" spans="3:5" x14ac:dyDescent="0.25">
      <c r="D232" s="5">
        <v>9.8339999999999996</v>
      </c>
      <c r="E232" s="5">
        <v>204.31415000000001</v>
      </c>
    </row>
    <row r="233" spans="3:5" x14ac:dyDescent="0.25">
      <c r="D233" s="5">
        <v>10.285</v>
      </c>
      <c r="E233" s="5">
        <v>1287.7059300000001</v>
      </c>
    </row>
    <row r="235" spans="3:5" x14ac:dyDescent="0.25">
      <c r="C235" s="3">
        <v>37</v>
      </c>
      <c r="D235" s="5">
        <v>7.6479999999999997</v>
      </c>
      <c r="E235" s="5">
        <v>1394.82629</v>
      </c>
    </row>
    <row r="236" spans="3:5" x14ac:dyDescent="0.25">
      <c r="D236" s="5">
        <v>9.8409999999999993</v>
      </c>
      <c r="E236" s="5">
        <v>239.58221</v>
      </c>
    </row>
    <row r="237" spans="3:5" x14ac:dyDescent="0.25">
      <c r="D237" s="5">
        <v>10.287000000000001</v>
      </c>
      <c r="E237" s="5">
        <v>1136.77576</v>
      </c>
    </row>
    <row r="238" spans="3:5" x14ac:dyDescent="0.25">
      <c r="D238" s="5">
        <v>12.13</v>
      </c>
      <c r="E238" s="5">
        <v>85.69435</v>
      </c>
    </row>
    <row r="239" spans="3:5" x14ac:dyDescent="0.25">
      <c r="D239" s="5">
        <v>14.199</v>
      </c>
      <c r="E239" s="5">
        <v>96.613740000000007</v>
      </c>
    </row>
    <row r="241" spans="3:5" x14ac:dyDescent="0.25">
      <c r="C241" s="3">
        <v>38</v>
      </c>
      <c r="D241" s="5">
        <v>7.649</v>
      </c>
      <c r="E241" s="5">
        <v>1508.57898</v>
      </c>
    </row>
    <row r="242" spans="3:5" x14ac:dyDescent="0.25">
      <c r="D242" s="5">
        <v>9.8390000000000004</v>
      </c>
      <c r="E242" s="5">
        <v>181.45258999999999</v>
      </c>
    </row>
    <row r="243" spans="3:5" x14ac:dyDescent="0.25">
      <c r="D243" s="5">
        <v>10.286</v>
      </c>
      <c r="E243" s="5">
        <v>1411.86609</v>
      </c>
    </row>
    <row r="245" spans="3:5" x14ac:dyDescent="0.25">
      <c r="C245" s="3">
        <v>39</v>
      </c>
      <c r="D245" s="5">
        <v>7.6390000000000002</v>
      </c>
      <c r="E245" s="5">
        <v>1398.22351</v>
      </c>
    </row>
    <row r="246" spans="3:5" x14ac:dyDescent="0.25">
      <c r="D246" s="5">
        <v>10.288</v>
      </c>
      <c r="E246" s="5">
        <v>861.08545000000004</v>
      </c>
    </row>
    <row r="247" spans="3:5" x14ac:dyDescent="0.25">
      <c r="D247" s="5">
        <v>12.12</v>
      </c>
      <c r="E247" s="5">
        <v>255.04893000000001</v>
      </c>
    </row>
    <row r="248" spans="3:5" x14ac:dyDescent="0.25">
      <c r="D248" s="5">
        <v>14.189</v>
      </c>
      <c r="E248" s="5">
        <v>267.74419999999998</v>
      </c>
    </row>
    <row r="250" spans="3:5" x14ac:dyDescent="0.25">
      <c r="C250" s="3">
        <v>40</v>
      </c>
      <c r="D250" s="5">
        <v>7.6390000000000002</v>
      </c>
      <c r="E250" s="5">
        <v>1307.65942</v>
      </c>
    </row>
    <row r="251" spans="3:5" x14ac:dyDescent="0.25">
      <c r="D251" s="5">
        <v>9.8829999999999991</v>
      </c>
      <c r="E251" s="5">
        <v>409.27609000000001</v>
      </c>
    </row>
    <row r="252" spans="3:5" x14ac:dyDescent="0.25">
      <c r="D252" s="5">
        <v>12.124000000000001</v>
      </c>
      <c r="E252" s="5">
        <v>321.89154000000002</v>
      </c>
    </row>
    <row r="254" spans="3:5" x14ac:dyDescent="0.25">
      <c r="C254" s="3">
        <v>41</v>
      </c>
      <c r="D254" s="5">
        <v>7.6749999999999998</v>
      </c>
      <c r="E254" s="5">
        <v>1253.3347200000001</v>
      </c>
    </row>
    <row r="255" spans="3:5" x14ac:dyDescent="0.25">
      <c r="D255" s="5">
        <v>9.0229999999999997</v>
      </c>
      <c r="E255" s="5">
        <v>94.918800000000005</v>
      </c>
    </row>
    <row r="256" spans="3:5" x14ac:dyDescent="0.25">
      <c r="D256" s="5">
        <v>9.8970000000000002</v>
      </c>
      <c r="E256" s="5">
        <v>587.80791999999997</v>
      </c>
    </row>
    <row r="257" spans="3:5" x14ac:dyDescent="0.25">
      <c r="D257" s="5">
        <v>12.141999999999999</v>
      </c>
      <c r="E257" s="5">
        <v>229.73076</v>
      </c>
    </row>
    <row r="258" spans="3:5" x14ac:dyDescent="0.25">
      <c r="D258" s="5">
        <v>12.417</v>
      </c>
      <c r="E258" s="5">
        <v>173.60204999999999</v>
      </c>
    </row>
    <row r="259" spans="3:5" x14ac:dyDescent="0.25">
      <c r="D259" s="5">
        <v>14.218</v>
      </c>
      <c r="E259" s="5">
        <v>84.631540000000001</v>
      </c>
    </row>
    <row r="261" spans="3:5" x14ac:dyDescent="0.25">
      <c r="C261" s="3">
        <v>42</v>
      </c>
      <c r="D261" s="5">
        <v>7.7210000000000001</v>
      </c>
      <c r="E261" s="5">
        <v>1295.5661600000001</v>
      </c>
    </row>
    <row r="262" spans="3:5" x14ac:dyDescent="0.25">
      <c r="D262" s="5">
        <v>9.9090000000000007</v>
      </c>
      <c r="E262" s="5">
        <v>165.12630999999999</v>
      </c>
    </row>
    <row r="263" spans="3:5" x14ac:dyDescent="0.25">
      <c r="D263" s="5">
        <v>10.36</v>
      </c>
      <c r="E263" s="5">
        <v>985.99396000000002</v>
      </c>
    </row>
    <row r="264" spans="3:5" x14ac:dyDescent="0.25">
      <c r="D264" s="5">
        <v>12.180999999999999</v>
      </c>
      <c r="E264" s="5">
        <v>300.48946999999998</v>
      </c>
    </row>
    <row r="265" spans="3:5" x14ac:dyDescent="0.25">
      <c r="D265" s="5">
        <v>14.252000000000001</v>
      </c>
      <c r="E265" s="5">
        <v>388.96530000000001</v>
      </c>
    </row>
    <row r="267" spans="3:5" x14ac:dyDescent="0.25">
      <c r="C267" s="3">
        <v>43</v>
      </c>
      <c r="D267" s="5">
        <v>7.6879999999999997</v>
      </c>
      <c r="E267" s="5">
        <v>1366.6948199999999</v>
      </c>
    </row>
    <row r="268" spans="3:5" x14ac:dyDescent="0.25">
      <c r="D268" s="5">
        <v>9.8670000000000009</v>
      </c>
      <c r="E268" s="5">
        <v>209.28686999999999</v>
      </c>
    </row>
    <row r="269" spans="3:5" x14ac:dyDescent="0.25">
      <c r="D269" s="5">
        <v>10.302</v>
      </c>
      <c r="E269" s="5">
        <v>1568.71631</v>
      </c>
    </row>
    <row r="271" spans="3:5" x14ac:dyDescent="0.25">
      <c r="C271" s="3">
        <v>44</v>
      </c>
      <c r="D271" s="5">
        <v>7.7140000000000004</v>
      </c>
      <c r="E271" s="5">
        <v>1289.39453</v>
      </c>
    </row>
    <row r="272" spans="3:5" x14ac:dyDescent="0.25">
      <c r="D272" s="5">
        <v>9.9049999999999994</v>
      </c>
      <c r="E272" s="5">
        <v>276.97955000000002</v>
      </c>
    </row>
    <row r="273" spans="3:5" x14ac:dyDescent="0.25">
      <c r="D273" s="5">
        <v>10.352</v>
      </c>
      <c r="E273" s="5">
        <v>1336.2690399999999</v>
      </c>
    </row>
    <row r="274" spans="3:5" x14ac:dyDescent="0.25">
      <c r="D274" s="5">
        <v>12.182</v>
      </c>
      <c r="E274" s="5">
        <v>98.966729999999998</v>
      </c>
    </row>
    <row r="275" spans="3:5" x14ac:dyDescent="0.25">
      <c r="D275" s="5">
        <v>12.45</v>
      </c>
      <c r="E275" s="5">
        <v>63.758380000000002</v>
      </c>
    </row>
    <row r="276" spans="3:5" x14ac:dyDescent="0.25">
      <c r="D276" s="5">
        <v>14.250999999999999</v>
      </c>
      <c r="E276" s="5">
        <v>149.05783</v>
      </c>
    </row>
    <row r="278" spans="3:5" x14ac:dyDescent="0.25">
      <c r="C278" s="3">
        <v>45</v>
      </c>
      <c r="D278" s="5">
        <v>7.6890000000000001</v>
      </c>
      <c r="E278" s="5">
        <v>1302.10815</v>
      </c>
    </row>
    <row r="279" spans="3:5" x14ac:dyDescent="0.25">
      <c r="D279" s="5">
        <v>9.8710000000000004</v>
      </c>
      <c r="E279" s="5">
        <v>245.11478</v>
      </c>
    </row>
    <row r="280" spans="3:5" x14ac:dyDescent="0.25">
      <c r="D280" s="5">
        <v>10.31</v>
      </c>
      <c r="E280" s="5">
        <v>1545.58691</v>
      </c>
    </row>
    <row r="282" spans="3:5" x14ac:dyDescent="0.25">
      <c r="C282" s="3">
        <v>46</v>
      </c>
      <c r="D282" s="5">
        <v>3.2080000000000002</v>
      </c>
      <c r="E282" s="5">
        <v>271.12160999999998</v>
      </c>
    </row>
    <row r="283" spans="3:5" x14ac:dyDescent="0.25">
      <c r="D283" s="5">
        <v>9</v>
      </c>
      <c r="E283" s="5">
        <v>439.28491000000002</v>
      </c>
    </row>
    <row r="284" spans="3:5" x14ac:dyDescent="0.25">
      <c r="D284" s="5">
        <v>9.9329999999999998</v>
      </c>
      <c r="E284" s="5">
        <v>1236.10986</v>
      </c>
    </row>
    <row r="286" spans="3:5" x14ac:dyDescent="0.25">
      <c r="C286" s="3">
        <v>47</v>
      </c>
      <c r="D286" s="5">
        <v>7.7190000000000003</v>
      </c>
      <c r="E286" s="5">
        <v>490.09634</v>
      </c>
    </row>
    <row r="287" spans="3:5" x14ac:dyDescent="0.25">
      <c r="D287" s="5">
        <v>9.0370000000000008</v>
      </c>
      <c r="E287" s="5">
        <v>240.30009000000001</v>
      </c>
    </row>
    <row r="288" spans="3:5" x14ac:dyDescent="0.25">
      <c r="D288" s="5">
        <v>9.9149999999999991</v>
      </c>
      <c r="E288" s="5">
        <v>798.09149000000002</v>
      </c>
    </row>
    <row r="289" spans="3:5" x14ac:dyDescent="0.25">
      <c r="D289" s="5">
        <v>12.151</v>
      </c>
      <c r="E289" s="5">
        <v>113.59586</v>
      </c>
    </row>
    <row r="291" spans="3:5" x14ac:dyDescent="0.25">
      <c r="C291" s="3">
        <v>48</v>
      </c>
      <c r="D291" s="5">
        <v>7.694</v>
      </c>
      <c r="E291" s="5">
        <v>1621.7590299999999</v>
      </c>
    </row>
    <row r="292" spans="3:5" x14ac:dyDescent="0.25">
      <c r="D292" s="5">
        <v>8.2390000000000008</v>
      </c>
      <c r="E292" s="5">
        <v>111.61565</v>
      </c>
    </row>
    <row r="293" spans="3:5" x14ac:dyDescent="0.25">
      <c r="D293" s="5">
        <v>9.9179999999999993</v>
      </c>
      <c r="E293" s="5">
        <v>115.43359</v>
      </c>
    </row>
    <row r="294" spans="3:5" x14ac:dyDescent="0.25">
      <c r="D294" s="5">
        <v>10.346</v>
      </c>
      <c r="E294" s="5">
        <v>840.42309999999998</v>
      </c>
    </row>
    <row r="295" spans="3:5" x14ac:dyDescent="0.25">
      <c r="D295" s="5">
        <v>12.442</v>
      </c>
      <c r="E295" s="5">
        <v>82.064419999999998</v>
      </c>
    </row>
    <row r="297" spans="3:5" x14ac:dyDescent="0.25">
      <c r="C297" s="3">
        <v>49</v>
      </c>
      <c r="D297" s="5">
        <v>7.6769999999999996</v>
      </c>
      <c r="E297" s="5">
        <v>1303.1506300000001</v>
      </c>
    </row>
    <row r="298" spans="3:5" x14ac:dyDescent="0.25">
      <c r="D298" s="5">
        <v>9.8889999999999993</v>
      </c>
      <c r="E298" s="5">
        <v>209.75380000000001</v>
      </c>
    </row>
    <row r="299" spans="3:5" x14ac:dyDescent="0.25">
      <c r="D299" s="5">
        <v>10.34</v>
      </c>
      <c r="E299" s="5">
        <v>150.87130999999999</v>
      </c>
    </row>
    <row r="300" spans="3:5" x14ac:dyDescent="0.25">
      <c r="D300" s="5">
        <v>12.14</v>
      </c>
      <c r="E300" s="5">
        <v>562.00702000000001</v>
      </c>
    </row>
    <row r="301" spans="3:5" x14ac:dyDescent="0.25">
      <c r="D301" s="5">
        <v>14.211</v>
      </c>
      <c r="E301" s="5">
        <v>365.19002999999998</v>
      </c>
    </row>
    <row r="303" spans="3:5" x14ac:dyDescent="0.25">
      <c r="C303" s="3">
        <v>50</v>
      </c>
      <c r="D303" s="5">
        <v>7.6970000000000001</v>
      </c>
      <c r="E303" s="5">
        <v>1488.5053700000001</v>
      </c>
    </row>
    <row r="304" spans="3:5" x14ac:dyDescent="0.25">
      <c r="D304" s="5">
        <v>10.33</v>
      </c>
      <c r="E304" s="5">
        <v>1458.9231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56"/>
  <sheetViews>
    <sheetView workbookViewId="0">
      <selection activeCell="X9" sqref="X9"/>
    </sheetView>
  </sheetViews>
  <sheetFormatPr defaultColWidth="8.7109375" defaultRowHeight="15" x14ac:dyDescent="0.25"/>
  <cols>
    <col min="1" max="16384" width="8.7109375" style="18"/>
  </cols>
  <sheetData>
    <row r="3" spans="2:20" x14ac:dyDescent="0.25">
      <c r="B3" s="18">
        <v>1</v>
      </c>
      <c r="C3" s="39">
        <v>7.907</v>
      </c>
      <c r="D3" s="18">
        <v>1758.06287</v>
      </c>
      <c r="F3" s="18">
        <v>11</v>
      </c>
      <c r="G3" s="39">
        <v>7.7430000000000003</v>
      </c>
      <c r="H3" s="18">
        <v>1582.0720200000001</v>
      </c>
      <c r="J3" s="18">
        <v>21</v>
      </c>
      <c r="K3" s="39">
        <v>7.7220000000000004</v>
      </c>
      <c r="L3" s="18">
        <v>1533.0338099999999</v>
      </c>
      <c r="N3" s="18">
        <v>31</v>
      </c>
      <c r="O3" s="51">
        <v>7.65</v>
      </c>
      <c r="P3" s="34">
        <v>1710.7233900000001</v>
      </c>
      <c r="R3" s="18">
        <v>41</v>
      </c>
      <c r="S3" s="41">
        <v>7.6749999999999998</v>
      </c>
      <c r="T3" s="31">
        <v>1253.3347200000001</v>
      </c>
    </row>
    <row r="4" spans="2:20" x14ac:dyDescent="0.25">
      <c r="C4" s="20">
        <v>10.513999999999999</v>
      </c>
      <c r="D4" s="21">
        <v>1398.9864500000001</v>
      </c>
      <c r="G4" s="20">
        <v>10.353999999999999</v>
      </c>
      <c r="H4" s="21">
        <v>1640.07007</v>
      </c>
      <c r="K4" s="20">
        <v>10.352</v>
      </c>
      <c r="L4" s="21">
        <v>1693.0870399999999</v>
      </c>
      <c r="O4" s="52">
        <v>10.286</v>
      </c>
      <c r="P4" s="34">
        <v>1300.49585</v>
      </c>
    </row>
    <row r="5" spans="2:20" x14ac:dyDescent="0.25">
      <c r="B5" s="18">
        <v>2</v>
      </c>
      <c r="C5" s="39">
        <v>7.8710000000000004</v>
      </c>
      <c r="D5" s="18">
        <v>1569.0389399999999</v>
      </c>
      <c r="F5" s="18">
        <v>12</v>
      </c>
      <c r="G5" s="39">
        <v>7.7329999999999997</v>
      </c>
      <c r="H5" s="18">
        <v>1427.8466800000001</v>
      </c>
      <c r="J5" s="18">
        <v>22</v>
      </c>
      <c r="K5" s="39">
        <v>7.726</v>
      </c>
      <c r="L5" s="18">
        <v>1402.1455100000001</v>
      </c>
      <c r="N5" s="18">
        <v>32</v>
      </c>
      <c r="O5" s="41">
        <v>7.6459999999999999</v>
      </c>
      <c r="P5" s="31">
        <v>1366.10779</v>
      </c>
      <c r="R5" s="18">
        <v>42</v>
      </c>
      <c r="S5" s="41">
        <v>7.7210000000000001</v>
      </c>
      <c r="T5" s="31">
        <v>1295.5661600000001</v>
      </c>
    </row>
    <row r="6" spans="2:20" x14ac:dyDescent="0.25">
      <c r="C6" s="20">
        <v>10.487</v>
      </c>
      <c r="D6" s="21">
        <v>902.30309999999997</v>
      </c>
      <c r="G6" s="20">
        <v>10.37</v>
      </c>
      <c r="H6" s="21">
        <v>889.13562000000002</v>
      </c>
      <c r="K6" s="20">
        <v>10.37</v>
      </c>
      <c r="L6" s="21">
        <v>889.94164999999998</v>
      </c>
      <c r="O6" s="33">
        <v>10.311</v>
      </c>
      <c r="P6" s="31">
        <v>223.48089999999999</v>
      </c>
      <c r="S6" s="33">
        <v>10.36</v>
      </c>
      <c r="T6" s="31">
        <v>985.99396000000002</v>
      </c>
    </row>
    <row r="7" spans="2:20" x14ac:dyDescent="0.25">
      <c r="B7" s="18">
        <v>3</v>
      </c>
      <c r="C7" s="39">
        <v>7.8140000000000001</v>
      </c>
      <c r="D7" s="21">
        <v>1804.17419</v>
      </c>
      <c r="F7" s="18">
        <v>13</v>
      </c>
      <c r="G7" s="39">
        <v>7.7279999999999998</v>
      </c>
      <c r="H7" s="21">
        <v>1687.7962600000001</v>
      </c>
      <c r="J7" s="18">
        <v>23</v>
      </c>
      <c r="K7" s="39">
        <v>7.7229999999999999</v>
      </c>
      <c r="L7" s="21">
        <v>1339.3998999999999</v>
      </c>
      <c r="N7" s="18">
        <v>33</v>
      </c>
      <c r="O7" s="41">
        <v>7.6429999999999998</v>
      </c>
      <c r="P7" s="31">
        <v>1736.4300499999999</v>
      </c>
      <c r="R7" s="18">
        <v>43</v>
      </c>
      <c r="S7" s="41">
        <v>7.6879999999999997</v>
      </c>
      <c r="T7" s="31">
        <v>1366.6948199999999</v>
      </c>
    </row>
    <row r="8" spans="2:20" x14ac:dyDescent="0.25">
      <c r="C8" s="20">
        <v>10.432</v>
      </c>
      <c r="D8" s="21">
        <v>1237.0124499999999</v>
      </c>
      <c r="G8" s="20">
        <v>10.356999999999999</v>
      </c>
      <c r="H8" s="21">
        <v>1413.44067</v>
      </c>
      <c r="K8" s="20">
        <v>10.334</v>
      </c>
      <c r="L8" s="21">
        <v>1800.6121800000001</v>
      </c>
      <c r="O8" s="33">
        <v>10.301</v>
      </c>
      <c r="P8" s="31">
        <v>895.94426999999996</v>
      </c>
      <c r="S8" s="33">
        <v>10.302</v>
      </c>
      <c r="T8" s="31">
        <v>1568.71631</v>
      </c>
    </row>
    <row r="9" spans="2:20" x14ac:dyDescent="0.25">
      <c r="B9" s="18">
        <v>4</v>
      </c>
      <c r="C9" s="43">
        <v>7.3419999999999996</v>
      </c>
      <c r="D9" s="43">
        <v>233.10478000000001</v>
      </c>
      <c r="F9" s="18">
        <v>14</v>
      </c>
      <c r="G9" s="39">
        <v>7.7279999999999998</v>
      </c>
      <c r="H9" s="21">
        <v>1208.1917699999999</v>
      </c>
      <c r="J9" s="18">
        <v>24</v>
      </c>
      <c r="K9" s="39">
        <v>7.7190000000000003</v>
      </c>
      <c r="L9" s="21">
        <v>1245.85925</v>
      </c>
      <c r="N9" s="18">
        <v>34</v>
      </c>
      <c r="O9" s="41">
        <v>7.6550000000000002</v>
      </c>
      <c r="P9" s="31">
        <v>905.77099999999996</v>
      </c>
      <c r="R9" s="18">
        <v>44</v>
      </c>
      <c r="S9" s="41">
        <v>7.7140000000000004</v>
      </c>
      <c r="T9" s="31">
        <v>1289.39453</v>
      </c>
    </row>
    <row r="10" spans="2:20" x14ac:dyDescent="0.25">
      <c r="C10" s="43">
        <v>7.6239999999999997</v>
      </c>
      <c r="D10" s="43">
        <v>145.17937000000001</v>
      </c>
      <c r="G10" s="20">
        <v>10.39</v>
      </c>
      <c r="H10" s="21">
        <v>123.4084</v>
      </c>
      <c r="K10" s="20">
        <v>10.372</v>
      </c>
      <c r="L10" s="21">
        <v>188.21174999999999</v>
      </c>
      <c r="S10" s="33">
        <v>10.352</v>
      </c>
      <c r="T10" s="31">
        <v>1336.2690399999999</v>
      </c>
    </row>
    <row r="11" spans="2:20" x14ac:dyDescent="0.25">
      <c r="C11" s="43">
        <v>7.798</v>
      </c>
      <c r="D11" s="43">
        <v>1251.03577</v>
      </c>
    </row>
    <row r="12" spans="2:20" x14ac:dyDescent="0.25">
      <c r="C12" s="20">
        <v>10.446999999999999</v>
      </c>
      <c r="D12" s="21">
        <v>201.30893</v>
      </c>
    </row>
    <row r="13" spans="2:20" x14ac:dyDescent="0.25">
      <c r="B13" s="18">
        <v>5</v>
      </c>
      <c r="C13" s="43">
        <v>7.609</v>
      </c>
      <c r="D13" s="43">
        <v>162.83801</v>
      </c>
      <c r="F13" s="18">
        <v>15</v>
      </c>
      <c r="G13" s="43">
        <v>7.5469999999999997</v>
      </c>
      <c r="H13" s="43">
        <v>162.29524000000001</v>
      </c>
      <c r="J13" s="18">
        <v>25</v>
      </c>
      <c r="K13" s="43">
        <v>7.556</v>
      </c>
      <c r="L13" s="43">
        <v>138.45572999999999</v>
      </c>
      <c r="N13" s="18">
        <v>35</v>
      </c>
      <c r="O13" s="47">
        <v>7.4169999999999998</v>
      </c>
      <c r="P13" s="47">
        <v>68.96978</v>
      </c>
      <c r="R13" s="18">
        <v>45</v>
      </c>
      <c r="S13" s="48">
        <v>7.6890000000000001</v>
      </c>
      <c r="T13" s="31">
        <v>1302.10815</v>
      </c>
    </row>
    <row r="14" spans="2:20" x14ac:dyDescent="0.25">
      <c r="C14" s="43">
        <v>7.8220000000000001</v>
      </c>
      <c r="D14" s="43">
        <v>254.75925000000001</v>
      </c>
      <c r="G14" s="43">
        <v>7.7640000000000002</v>
      </c>
      <c r="H14" s="43">
        <v>199.54807</v>
      </c>
      <c r="K14" s="43">
        <v>7.7619999999999996</v>
      </c>
      <c r="L14" s="43">
        <v>203.17406</v>
      </c>
      <c r="S14" s="31">
        <v>10.31</v>
      </c>
      <c r="T14" s="31">
        <v>1545.58691</v>
      </c>
    </row>
    <row r="15" spans="2:20" x14ac:dyDescent="0.25">
      <c r="B15" s="18">
        <v>6</v>
      </c>
      <c r="C15" s="43">
        <v>7.7939999999999996</v>
      </c>
      <c r="D15" s="21">
        <v>1488.49036</v>
      </c>
      <c r="F15" s="18">
        <v>16</v>
      </c>
      <c r="G15" s="43">
        <v>7.7309999999999999</v>
      </c>
      <c r="H15" s="21">
        <v>1381.7731900000001</v>
      </c>
      <c r="J15" s="18">
        <v>26</v>
      </c>
      <c r="K15" s="43">
        <v>7.71</v>
      </c>
      <c r="L15" s="21">
        <v>1350.0616500000001</v>
      </c>
      <c r="N15" s="18">
        <v>36</v>
      </c>
      <c r="O15" s="47">
        <v>7.6509999999999998</v>
      </c>
      <c r="P15" s="31">
        <v>1512.1518599999999</v>
      </c>
      <c r="R15" s="18">
        <v>46</v>
      </c>
    </row>
    <row r="16" spans="2:20" x14ac:dyDescent="0.25">
      <c r="C16" s="20">
        <v>10.4</v>
      </c>
      <c r="D16" s="21">
        <v>1509.9946299999999</v>
      </c>
      <c r="G16" s="20">
        <v>10.334</v>
      </c>
      <c r="H16" s="21">
        <v>1624.5677499999999</v>
      </c>
      <c r="K16" s="20">
        <v>10.332000000000001</v>
      </c>
      <c r="L16" s="21">
        <v>1705.2557400000001</v>
      </c>
      <c r="O16" s="33">
        <v>10.285</v>
      </c>
      <c r="P16" s="31">
        <v>1287.7059300000001</v>
      </c>
    </row>
    <row r="17" spans="1:23" x14ac:dyDescent="0.25">
      <c r="B17" s="18">
        <v>7</v>
      </c>
      <c r="C17" s="43">
        <v>7.7729999999999997</v>
      </c>
      <c r="D17" s="21">
        <v>1424.1307400000001</v>
      </c>
      <c r="F17" s="18">
        <v>17</v>
      </c>
      <c r="G17" s="43">
        <v>7.7229999999999999</v>
      </c>
      <c r="H17" s="21">
        <v>1347.8230000000001</v>
      </c>
      <c r="J17" s="18">
        <v>27</v>
      </c>
      <c r="K17" s="43">
        <v>7.7169999999999996</v>
      </c>
      <c r="L17" s="21">
        <v>1315.37537</v>
      </c>
      <c r="N17" s="18">
        <v>37</v>
      </c>
      <c r="O17" s="47">
        <v>7.6479999999999997</v>
      </c>
      <c r="P17" s="31">
        <v>1394.82629</v>
      </c>
      <c r="R17" s="18">
        <v>47</v>
      </c>
      <c r="S17" s="47">
        <v>7.7190000000000003</v>
      </c>
      <c r="T17" s="31">
        <v>490.09634</v>
      </c>
    </row>
    <row r="18" spans="1:23" x14ac:dyDescent="0.25">
      <c r="C18" s="20">
        <v>10.394</v>
      </c>
      <c r="D18" s="21">
        <v>1366.2792999999999</v>
      </c>
      <c r="G18" s="20">
        <v>10.329000000000001</v>
      </c>
      <c r="H18" s="21">
        <v>1482.6495399999999</v>
      </c>
      <c r="K18" s="20">
        <v>10.329000000000001</v>
      </c>
      <c r="L18" s="21">
        <v>1540.8243399999999</v>
      </c>
      <c r="O18" s="33">
        <v>10.287000000000001</v>
      </c>
      <c r="P18" s="31">
        <v>1136.77576</v>
      </c>
    </row>
    <row r="19" spans="1:23" x14ac:dyDescent="0.25">
      <c r="B19" s="18">
        <v>8</v>
      </c>
      <c r="C19" s="43">
        <v>7.7750000000000004</v>
      </c>
      <c r="D19" s="21">
        <v>1494.8350800000001</v>
      </c>
      <c r="F19" s="18">
        <v>18</v>
      </c>
      <c r="G19" s="43">
        <v>7.726</v>
      </c>
      <c r="H19" s="21">
        <v>1431.67957</v>
      </c>
      <c r="J19" s="18">
        <v>28</v>
      </c>
      <c r="K19" s="43">
        <v>7.71</v>
      </c>
      <c r="L19" s="21">
        <v>1387.7460900000001</v>
      </c>
      <c r="N19" s="18">
        <v>38</v>
      </c>
      <c r="O19" s="47">
        <v>7.649</v>
      </c>
      <c r="P19" s="31">
        <v>1508.57898</v>
      </c>
      <c r="R19" s="18">
        <v>48</v>
      </c>
      <c r="S19" s="47">
        <v>7.694</v>
      </c>
      <c r="T19" s="31">
        <v>1621.7590299999999</v>
      </c>
    </row>
    <row r="20" spans="1:23" x14ac:dyDescent="0.25">
      <c r="C20" s="20">
        <v>10.38</v>
      </c>
      <c r="D20" s="21">
        <v>1631.92102</v>
      </c>
      <c r="G20" s="20">
        <v>10.331</v>
      </c>
      <c r="H20" s="21">
        <v>1696.2868699999999</v>
      </c>
      <c r="K20" s="20">
        <v>10.324999999999999</v>
      </c>
      <c r="L20" s="21">
        <v>1755.5898400000001</v>
      </c>
      <c r="O20" s="33">
        <v>10.286</v>
      </c>
      <c r="P20" s="31">
        <v>1411.86609</v>
      </c>
      <c r="S20" s="33">
        <v>10.346</v>
      </c>
      <c r="T20" s="31">
        <v>840.42309999999998</v>
      </c>
    </row>
    <row r="21" spans="1:23" x14ac:dyDescent="0.25">
      <c r="B21" s="18">
        <v>9</v>
      </c>
      <c r="C21" s="42">
        <v>7.766</v>
      </c>
      <c r="D21" s="21">
        <v>1415.7188699999999</v>
      </c>
      <c r="F21" s="18">
        <v>19</v>
      </c>
      <c r="G21" s="42">
        <v>7.7229999999999999</v>
      </c>
      <c r="H21" s="21">
        <v>1380.50208</v>
      </c>
      <c r="J21" s="18">
        <v>29</v>
      </c>
      <c r="K21" s="42">
        <v>7.7169999999999996</v>
      </c>
      <c r="L21" s="21">
        <v>1365.39661</v>
      </c>
      <c r="N21" s="18">
        <v>39</v>
      </c>
      <c r="O21" s="48">
        <v>7.6390000000000002</v>
      </c>
      <c r="P21" s="31">
        <v>1398.22351</v>
      </c>
      <c r="R21" s="18">
        <v>49</v>
      </c>
      <c r="S21" s="48">
        <v>7.6769999999999996</v>
      </c>
      <c r="T21" s="31">
        <v>1303.1506300000001</v>
      </c>
    </row>
    <row r="22" spans="1:23" x14ac:dyDescent="0.25">
      <c r="C22" s="20">
        <v>10.385</v>
      </c>
      <c r="D22" s="21">
        <v>1065.59167</v>
      </c>
      <c r="G22" s="20">
        <v>10.343</v>
      </c>
      <c r="H22" s="21">
        <v>1327.7109399999999</v>
      </c>
      <c r="K22" s="20">
        <v>10.332000000000001</v>
      </c>
      <c r="L22" s="21">
        <v>1376.7237500000001</v>
      </c>
      <c r="O22" s="33">
        <v>10.288</v>
      </c>
      <c r="P22" s="31">
        <v>861.08545000000004</v>
      </c>
      <c r="S22" s="33">
        <v>10.34</v>
      </c>
      <c r="T22" s="31">
        <v>150.87130999999999</v>
      </c>
    </row>
    <row r="23" spans="1:23" x14ac:dyDescent="0.25">
      <c r="B23" s="18">
        <v>10</v>
      </c>
      <c r="C23" s="43">
        <v>7.2869999999999999</v>
      </c>
      <c r="D23" s="43">
        <v>222.03278</v>
      </c>
      <c r="F23" s="18">
        <v>20</v>
      </c>
      <c r="G23" s="42">
        <v>7.7290000000000001</v>
      </c>
      <c r="H23" s="21">
        <v>1392.13672</v>
      </c>
      <c r="J23" s="18">
        <v>30</v>
      </c>
      <c r="K23" s="42">
        <v>7.7</v>
      </c>
      <c r="L23" s="21">
        <v>1388.4718</v>
      </c>
      <c r="N23" s="18">
        <v>40</v>
      </c>
      <c r="O23" s="48">
        <v>7.6390000000000002</v>
      </c>
      <c r="P23" s="31">
        <v>1307.65942</v>
      </c>
      <c r="R23" s="18">
        <v>50</v>
      </c>
      <c r="S23" s="48">
        <v>7.6970000000000001</v>
      </c>
      <c r="T23" s="31">
        <v>1488.5053700000001</v>
      </c>
    </row>
    <row r="24" spans="1:23" x14ac:dyDescent="0.25">
      <c r="C24" s="42">
        <v>7.7389999999999999</v>
      </c>
      <c r="D24" s="21">
        <v>1338.4228499999999</v>
      </c>
      <c r="G24" s="20">
        <v>10.385999999999999</v>
      </c>
      <c r="H24" s="21">
        <v>528.81853999999998</v>
      </c>
      <c r="K24" s="20">
        <v>10.347</v>
      </c>
      <c r="L24" s="21">
        <v>443.40814</v>
      </c>
      <c r="S24" s="33">
        <v>10.33</v>
      </c>
      <c r="T24" s="31">
        <v>1458.9231</v>
      </c>
    </row>
    <row r="25" spans="1:23" x14ac:dyDescent="0.25">
      <c r="C25" s="20">
        <v>10.398999999999999</v>
      </c>
      <c r="D25" s="21">
        <v>239.57268999999999</v>
      </c>
    </row>
    <row r="29" spans="1:23" x14ac:dyDescent="0.2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</row>
    <row r="30" spans="1:23" x14ac:dyDescent="0.2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53"/>
      <c r="P30" s="54"/>
      <c r="Q30" s="21"/>
      <c r="R30" s="21"/>
      <c r="S30" s="55"/>
      <c r="T30" s="55"/>
      <c r="U30" s="21"/>
      <c r="V30" s="21"/>
      <c r="W30" s="21"/>
    </row>
    <row r="31" spans="1:23" x14ac:dyDescent="0.2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55"/>
      <c r="P31" s="55"/>
      <c r="Q31" s="21"/>
      <c r="R31" s="21"/>
      <c r="S31" s="55"/>
      <c r="T31" s="55"/>
      <c r="U31" s="21"/>
      <c r="V31" s="21"/>
      <c r="W31" s="21"/>
    </row>
    <row r="32" spans="1:23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55"/>
      <c r="P32" s="55"/>
      <c r="Q32" s="21"/>
      <c r="R32" s="21"/>
      <c r="S32" s="55"/>
      <c r="T32" s="55"/>
      <c r="U32" s="21"/>
      <c r="V32" s="21"/>
      <c r="W32" s="21"/>
    </row>
    <row r="33" spans="1:23" x14ac:dyDescent="0.25">
      <c r="A33" s="21"/>
      <c r="B33" s="21"/>
      <c r="C33" s="43"/>
      <c r="D33" s="43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55"/>
      <c r="P33" s="55"/>
      <c r="Q33" s="21"/>
      <c r="R33" s="21"/>
      <c r="S33" s="55"/>
      <c r="T33" s="55"/>
      <c r="U33" s="21"/>
      <c r="V33" s="21"/>
      <c r="W33" s="21"/>
    </row>
    <row r="34" spans="1:23" x14ac:dyDescent="0.25">
      <c r="A34" s="21"/>
      <c r="B34" s="21"/>
      <c r="C34" s="43"/>
      <c r="D34" s="43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</row>
    <row r="35" spans="1:23" x14ac:dyDescent="0.25">
      <c r="A35" s="21"/>
      <c r="B35" s="21"/>
      <c r="C35" s="43"/>
      <c r="D35" s="43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</row>
    <row r="36" spans="1:23" x14ac:dyDescent="0.25">
      <c r="A36" s="21"/>
      <c r="B36" s="21"/>
      <c r="C36" s="43"/>
      <c r="D36" s="43"/>
      <c r="E36" s="21"/>
      <c r="F36" s="21"/>
      <c r="G36" s="43"/>
      <c r="H36" s="43"/>
      <c r="I36" s="21"/>
      <c r="J36" s="21"/>
      <c r="K36" s="43"/>
      <c r="L36" s="43"/>
      <c r="M36" s="21"/>
      <c r="N36" s="21"/>
      <c r="O36" s="56"/>
      <c r="P36" s="56"/>
      <c r="Q36" s="21"/>
      <c r="R36" s="21"/>
      <c r="S36" s="57"/>
      <c r="T36" s="55"/>
      <c r="U36" s="21"/>
      <c r="V36" s="21"/>
      <c r="W36" s="21"/>
    </row>
    <row r="37" spans="1:23" x14ac:dyDescent="0.25">
      <c r="A37" s="21"/>
      <c r="B37" s="21"/>
      <c r="C37" s="43"/>
      <c r="D37" s="43"/>
      <c r="E37" s="21"/>
      <c r="F37" s="21"/>
      <c r="G37" s="43"/>
      <c r="H37" s="43"/>
      <c r="I37" s="21"/>
      <c r="J37" s="21"/>
      <c r="K37" s="43"/>
      <c r="L37" s="43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</row>
    <row r="38" spans="1:23" x14ac:dyDescent="0.25">
      <c r="A38" s="21"/>
      <c r="B38" s="21"/>
      <c r="C38" s="43"/>
      <c r="D38" s="21"/>
      <c r="E38" s="21"/>
      <c r="F38" s="21"/>
      <c r="G38" s="43"/>
      <c r="H38" s="21"/>
      <c r="I38" s="21"/>
      <c r="J38" s="21"/>
      <c r="K38" s="43"/>
      <c r="L38" s="21"/>
      <c r="M38" s="21"/>
      <c r="N38" s="21"/>
      <c r="O38" s="56"/>
      <c r="P38" s="55"/>
      <c r="Q38" s="21"/>
      <c r="R38" s="21"/>
      <c r="S38" s="21"/>
      <c r="T38" s="21"/>
      <c r="U38" s="21"/>
      <c r="V38" s="21"/>
      <c r="W38" s="21"/>
    </row>
    <row r="39" spans="1:23" x14ac:dyDescent="0.25">
      <c r="A39" s="21"/>
      <c r="B39" s="21"/>
      <c r="C39" s="43"/>
      <c r="D39" s="21"/>
      <c r="E39" s="21"/>
      <c r="F39" s="21"/>
      <c r="G39" s="43"/>
      <c r="H39" s="21"/>
      <c r="I39" s="21"/>
      <c r="J39" s="21"/>
      <c r="K39" s="43"/>
      <c r="L39" s="21"/>
      <c r="M39" s="21"/>
      <c r="N39" s="21"/>
      <c r="O39" s="56"/>
      <c r="P39" s="55"/>
      <c r="Q39" s="21"/>
      <c r="R39" s="21"/>
      <c r="S39" s="56"/>
      <c r="T39" s="55"/>
      <c r="U39" s="21"/>
      <c r="V39" s="21"/>
      <c r="W39" s="21"/>
    </row>
    <row r="40" spans="1:23" x14ac:dyDescent="0.25">
      <c r="A40" s="21"/>
      <c r="B40" s="21"/>
      <c r="C40" s="43"/>
      <c r="D40" s="21"/>
      <c r="E40" s="21"/>
      <c r="F40" s="21"/>
      <c r="G40" s="43"/>
      <c r="H40" s="21"/>
      <c r="I40" s="21"/>
      <c r="J40" s="21"/>
      <c r="K40" s="43"/>
      <c r="L40" s="21"/>
      <c r="M40" s="21"/>
      <c r="N40" s="21"/>
      <c r="O40" s="56"/>
      <c r="P40" s="55"/>
      <c r="Q40" s="21"/>
      <c r="R40" s="21"/>
      <c r="S40" s="56"/>
      <c r="T40" s="55"/>
      <c r="U40" s="21"/>
      <c r="V40" s="21"/>
      <c r="W40" s="21"/>
    </row>
    <row r="41" spans="1:23" x14ac:dyDescent="0.25">
      <c r="A41" s="21"/>
      <c r="B41" s="21"/>
      <c r="C41" s="42"/>
      <c r="D41" s="21"/>
      <c r="E41" s="21"/>
      <c r="F41" s="21"/>
      <c r="G41" s="42"/>
      <c r="H41" s="21"/>
      <c r="I41" s="21"/>
      <c r="J41" s="21"/>
      <c r="K41" s="42"/>
      <c r="L41" s="21"/>
      <c r="M41" s="21"/>
      <c r="N41" s="21"/>
      <c r="O41" s="57"/>
      <c r="P41" s="55"/>
      <c r="Q41" s="21"/>
      <c r="R41" s="21"/>
      <c r="S41" s="57"/>
      <c r="T41" s="55"/>
      <c r="U41" s="21"/>
      <c r="V41" s="21"/>
      <c r="W41" s="21"/>
    </row>
    <row r="42" spans="1:23" x14ac:dyDescent="0.25">
      <c r="A42" s="21"/>
      <c r="B42" s="21"/>
      <c r="C42" s="43"/>
      <c r="D42" s="43"/>
      <c r="E42" s="21"/>
      <c r="F42" s="21"/>
      <c r="G42" s="42"/>
      <c r="H42" s="21"/>
      <c r="I42" s="21"/>
      <c r="J42" s="21"/>
      <c r="K42" s="42"/>
      <c r="L42" s="21"/>
      <c r="M42" s="21"/>
      <c r="N42" s="21"/>
      <c r="O42" s="57"/>
      <c r="P42" s="55"/>
      <c r="Q42" s="21"/>
      <c r="R42" s="21"/>
      <c r="S42" s="57"/>
      <c r="T42" s="55"/>
      <c r="U42" s="21"/>
      <c r="V42" s="21"/>
      <c r="W42" s="21"/>
    </row>
    <row r="43" spans="1:23" x14ac:dyDescent="0.25">
      <c r="A43" s="21"/>
      <c r="B43" s="21"/>
      <c r="C43" s="42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</row>
    <row r="44" spans="1:23" x14ac:dyDescent="0.25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</row>
    <row r="45" spans="1:23" x14ac:dyDescent="0.2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</row>
    <row r="46" spans="1:23" x14ac:dyDescent="0.25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53"/>
      <c r="P46" s="54"/>
      <c r="Q46" s="21"/>
      <c r="R46" s="21"/>
      <c r="S46" s="21"/>
      <c r="T46" s="21"/>
      <c r="U46" s="21"/>
      <c r="V46" s="21"/>
      <c r="W46" s="21"/>
    </row>
    <row r="47" spans="1:23" x14ac:dyDescent="0.2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55"/>
      <c r="P47" s="55"/>
      <c r="Q47" s="21"/>
      <c r="R47" s="21"/>
      <c r="S47" s="55"/>
      <c r="T47" s="55"/>
      <c r="U47" s="21"/>
      <c r="V47" s="21"/>
      <c r="W47" s="21"/>
    </row>
    <row r="48" spans="1:23" x14ac:dyDescent="0.2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55"/>
      <c r="P48" s="55"/>
      <c r="Q48" s="21"/>
      <c r="R48" s="21"/>
      <c r="S48" s="55"/>
      <c r="T48" s="55"/>
      <c r="U48" s="21"/>
      <c r="V48" s="21"/>
      <c r="W48" s="21"/>
    </row>
    <row r="49" spans="1:23" x14ac:dyDescent="0.2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55"/>
      <c r="T49" s="55"/>
      <c r="U49" s="21"/>
      <c r="V49" s="21"/>
      <c r="W49" s="21"/>
    </row>
    <row r="50" spans="1:23" x14ac:dyDescent="0.2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55"/>
      <c r="T50" s="55"/>
      <c r="U50" s="21"/>
      <c r="V50" s="21"/>
      <c r="W50" s="21"/>
    </row>
    <row r="51" spans="1:23" x14ac:dyDescent="0.2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55"/>
      <c r="P51" s="55"/>
      <c r="Q51" s="21"/>
      <c r="R51" s="21"/>
      <c r="S51" s="21"/>
      <c r="T51" s="21"/>
      <c r="U51" s="21"/>
      <c r="V51" s="21"/>
      <c r="W51" s="21"/>
    </row>
    <row r="52" spans="1:23" x14ac:dyDescent="0.2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55"/>
      <c r="P52" s="55"/>
      <c r="Q52" s="21"/>
      <c r="R52" s="21"/>
      <c r="S52" s="21"/>
      <c r="T52" s="21"/>
      <c r="U52" s="21"/>
      <c r="V52" s="21"/>
      <c r="W52" s="21"/>
    </row>
    <row r="53" spans="1:23" x14ac:dyDescent="0.2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55"/>
      <c r="P53" s="55"/>
      <c r="Q53" s="21"/>
      <c r="R53" s="21"/>
      <c r="S53" s="55"/>
      <c r="T53" s="55"/>
      <c r="U53" s="21"/>
      <c r="V53" s="21"/>
      <c r="W53" s="21"/>
    </row>
    <row r="54" spans="1:23" x14ac:dyDescent="0.2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55"/>
      <c r="P54" s="55"/>
      <c r="Q54" s="21"/>
      <c r="R54" s="21"/>
      <c r="S54" s="55"/>
      <c r="T54" s="55"/>
      <c r="U54" s="21"/>
      <c r="V54" s="21"/>
      <c r="W54" s="21"/>
    </row>
    <row r="55" spans="1:23" x14ac:dyDescent="0.2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55"/>
      <c r="T55" s="55"/>
      <c r="U55" s="21"/>
      <c r="V55" s="21"/>
      <c r="W55" s="21"/>
    </row>
    <row r="56" spans="1:23" x14ac:dyDescent="0.25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:W35"/>
  <sheetViews>
    <sheetView zoomScale="115" zoomScaleNormal="115" workbookViewId="0">
      <selection activeCell="J26" sqref="J26"/>
    </sheetView>
  </sheetViews>
  <sheetFormatPr defaultRowHeight="15" x14ac:dyDescent="0.25"/>
  <cols>
    <col min="4" max="4" width="3.140625" bestFit="1" customWidth="1"/>
    <col min="5" max="5" width="8.42578125" bestFit="1" customWidth="1"/>
    <col min="6" max="6" width="13.42578125" bestFit="1" customWidth="1"/>
    <col min="8" max="8" width="3.140625" bestFit="1" customWidth="1"/>
    <col min="9" max="9" width="8.42578125" bestFit="1" customWidth="1"/>
    <col min="10" max="10" width="13.42578125" bestFit="1" customWidth="1"/>
    <col min="11" max="11" width="8.42578125" bestFit="1" customWidth="1"/>
    <col min="12" max="12" width="3.140625" bestFit="1" customWidth="1"/>
    <col min="13" max="13" width="8.42578125" bestFit="1" customWidth="1"/>
    <col min="14" max="14" width="13.42578125" bestFit="1" customWidth="1"/>
    <col min="15" max="15" width="8.42578125" bestFit="1" customWidth="1"/>
    <col min="16" max="16" width="3.140625" bestFit="1" customWidth="1"/>
    <col min="17" max="17" width="8.42578125" bestFit="1" customWidth="1"/>
    <col min="18" max="18" width="13.42578125" bestFit="1" customWidth="1"/>
    <col min="19" max="19" width="8.42578125" bestFit="1" customWidth="1"/>
    <col min="20" max="20" width="3.140625" bestFit="1" customWidth="1"/>
    <col min="22" max="22" width="12.42578125" bestFit="1" customWidth="1"/>
  </cols>
  <sheetData>
    <row r="6" spans="4:23" x14ac:dyDescent="0.25">
      <c r="E6" s="2" t="s">
        <v>1</v>
      </c>
      <c r="F6" s="2" t="s">
        <v>2</v>
      </c>
      <c r="I6" s="2" t="s">
        <v>1</v>
      </c>
      <c r="J6" s="2" t="s">
        <v>2</v>
      </c>
      <c r="M6" s="2" t="s">
        <v>1</v>
      </c>
      <c r="N6" s="2" t="s">
        <v>2</v>
      </c>
      <c r="Q6" s="2" t="s">
        <v>1</v>
      </c>
      <c r="R6" s="2" t="s">
        <v>2</v>
      </c>
      <c r="U6" s="2" t="s">
        <v>1</v>
      </c>
      <c r="V6" s="2" t="s">
        <v>2</v>
      </c>
    </row>
    <row r="7" spans="4:23" x14ac:dyDescent="0.25">
      <c r="D7" s="18">
        <v>1</v>
      </c>
      <c r="E7" s="72">
        <v>10.513999999999999</v>
      </c>
      <c r="F7" s="64">
        <v>1398.9864500000001</v>
      </c>
      <c r="G7" s="58">
        <f>F7/6.4556</f>
        <v>216.70897360431258</v>
      </c>
      <c r="H7" s="71">
        <v>11</v>
      </c>
      <c r="I7" s="72">
        <v>10.353999999999999</v>
      </c>
      <c r="J7" s="64">
        <v>1640.07007</v>
      </c>
      <c r="K7" s="58">
        <f>J7/6.4556</f>
        <v>254.05385556725946</v>
      </c>
      <c r="L7" s="71">
        <v>21</v>
      </c>
      <c r="M7" s="72">
        <v>10.352</v>
      </c>
      <c r="N7" s="64">
        <v>1693.0870399999999</v>
      </c>
      <c r="O7" s="58">
        <f>N7/6.4556</f>
        <v>262.26641055827497</v>
      </c>
      <c r="P7" s="71">
        <v>31</v>
      </c>
      <c r="Q7" s="73">
        <v>10.286</v>
      </c>
      <c r="R7" s="61">
        <v>1300.49585</v>
      </c>
      <c r="S7" s="58">
        <f>R7/6.4556</f>
        <v>201.45235919201934</v>
      </c>
      <c r="T7" s="71">
        <v>41</v>
      </c>
      <c r="U7" s="58" t="s">
        <v>48</v>
      </c>
      <c r="V7" s="58" t="s">
        <v>48</v>
      </c>
      <c r="W7" s="58" t="e">
        <f>V7/6.4556</f>
        <v>#VALUE!</v>
      </c>
    </row>
    <row r="8" spans="4:23" x14ac:dyDescent="0.25">
      <c r="D8" s="18">
        <v>2</v>
      </c>
      <c r="E8" s="72">
        <v>10.487</v>
      </c>
      <c r="F8" s="64">
        <v>902.30309999999997</v>
      </c>
      <c r="G8" s="58">
        <f t="shared" ref="G8:G16" si="0">F8/6.4556</f>
        <v>139.77060226779849</v>
      </c>
      <c r="H8" s="71">
        <v>12</v>
      </c>
      <c r="I8" s="72">
        <v>10.37</v>
      </c>
      <c r="J8" s="64">
        <v>889.13562000000002</v>
      </c>
      <c r="K8" s="58">
        <f t="shared" ref="K8:K16" si="1">J8/6.4556</f>
        <v>137.73090340169776</v>
      </c>
      <c r="L8" s="71">
        <v>22</v>
      </c>
      <c r="M8" s="72">
        <v>10.37</v>
      </c>
      <c r="N8" s="64">
        <v>889.94164999999998</v>
      </c>
      <c r="O8" s="58">
        <f t="shared" ref="O8:O16" si="2">N8/6.4556</f>
        <v>137.85576088977012</v>
      </c>
      <c r="P8" s="71">
        <v>32</v>
      </c>
      <c r="Q8" s="74">
        <v>10.311</v>
      </c>
      <c r="R8" s="63">
        <v>223.48089999999999</v>
      </c>
      <c r="S8" s="58">
        <f t="shared" ref="S8:S16" si="3">R8/6.4556</f>
        <v>34.618145486089595</v>
      </c>
      <c r="T8" s="71">
        <v>42</v>
      </c>
      <c r="U8" s="74">
        <v>10.36</v>
      </c>
      <c r="V8" s="63">
        <v>985.99396000000002</v>
      </c>
      <c r="W8" s="58">
        <f t="shared" ref="W8:W16" si="4">V8/6.4556</f>
        <v>152.73467377160915</v>
      </c>
    </row>
    <row r="9" spans="4:23" x14ac:dyDescent="0.25">
      <c r="D9" s="18">
        <v>3</v>
      </c>
      <c r="E9" s="72">
        <v>10.432</v>
      </c>
      <c r="F9" s="64">
        <v>1237.0124499999999</v>
      </c>
      <c r="G9" s="58">
        <f t="shared" si="0"/>
        <v>191.61850951112214</v>
      </c>
      <c r="H9" s="71">
        <v>13</v>
      </c>
      <c r="I9" s="72">
        <v>10.356999999999999</v>
      </c>
      <c r="J9" s="64">
        <v>1413.44067</v>
      </c>
      <c r="K9" s="58">
        <f t="shared" si="1"/>
        <v>218.94799398971438</v>
      </c>
      <c r="L9" s="71">
        <v>23</v>
      </c>
      <c r="M9" s="72">
        <v>10.334</v>
      </c>
      <c r="N9" s="64">
        <v>1800.6121800000001</v>
      </c>
      <c r="O9" s="58">
        <f t="shared" si="2"/>
        <v>278.92251378648001</v>
      </c>
      <c r="P9" s="71">
        <v>33</v>
      </c>
      <c r="Q9" s="74">
        <v>10.301</v>
      </c>
      <c r="R9" s="63">
        <v>895.94426999999996</v>
      </c>
      <c r="S9" s="58">
        <f t="shared" si="3"/>
        <v>138.78559235392527</v>
      </c>
      <c r="T9" s="71">
        <v>43</v>
      </c>
      <c r="U9" s="74">
        <v>10.302</v>
      </c>
      <c r="V9" s="63">
        <v>1568.71631</v>
      </c>
      <c r="W9" s="58">
        <f t="shared" si="4"/>
        <v>243.0008535225231</v>
      </c>
    </row>
    <row r="10" spans="4:23" x14ac:dyDescent="0.25">
      <c r="D10" s="18">
        <v>4</v>
      </c>
      <c r="E10" s="72">
        <v>10.446999999999999</v>
      </c>
      <c r="F10" s="64">
        <v>201.30893</v>
      </c>
      <c r="G10" s="58">
        <f t="shared" si="0"/>
        <v>31.183612677365392</v>
      </c>
      <c r="H10" s="71">
        <v>14</v>
      </c>
      <c r="I10" s="72">
        <v>10.39</v>
      </c>
      <c r="J10" s="64">
        <v>123.4084</v>
      </c>
      <c r="K10" s="58">
        <f t="shared" si="1"/>
        <v>19.116488010409569</v>
      </c>
      <c r="L10" s="71">
        <v>24</v>
      </c>
      <c r="M10" s="72">
        <v>10.372</v>
      </c>
      <c r="N10" s="64">
        <v>188.21174999999999</v>
      </c>
      <c r="O10" s="58">
        <f t="shared" si="2"/>
        <v>29.154803581386705</v>
      </c>
      <c r="P10" s="71">
        <v>34</v>
      </c>
      <c r="Q10" s="58" t="s">
        <v>48</v>
      </c>
      <c r="R10" s="58" t="s">
        <v>48</v>
      </c>
      <c r="S10" s="58" t="e">
        <f t="shared" si="3"/>
        <v>#VALUE!</v>
      </c>
      <c r="T10" s="71">
        <v>44</v>
      </c>
      <c r="U10" s="74">
        <v>10.352</v>
      </c>
      <c r="V10" s="63">
        <v>1336.2690399999999</v>
      </c>
      <c r="W10" s="58">
        <f t="shared" si="4"/>
        <v>206.99377904455048</v>
      </c>
    </row>
    <row r="11" spans="4:23" x14ac:dyDescent="0.25">
      <c r="D11" s="18">
        <v>5</v>
      </c>
      <c r="E11" s="58" t="s">
        <v>48</v>
      </c>
      <c r="F11" s="58" t="s">
        <v>48</v>
      </c>
      <c r="G11" s="58" t="e">
        <f t="shared" si="0"/>
        <v>#VALUE!</v>
      </c>
      <c r="H11" s="71">
        <v>15</v>
      </c>
      <c r="I11" s="58" t="s">
        <v>48</v>
      </c>
      <c r="J11" s="58" t="s">
        <v>48</v>
      </c>
      <c r="K11" s="58" t="e">
        <f t="shared" si="1"/>
        <v>#VALUE!</v>
      </c>
      <c r="L11" s="71">
        <v>25</v>
      </c>
      <c r="M11" s="58" t="s">
        <v>48</v>
      </c>
      <c r="N11" s="58" t="s">
        <v>48</v>
      </c>
      <c r="O11" s="58" t="e">
        <f t="shared" si="2"/>
        <v>#VALUE!</v>
      </c>
      <c r="P11" s="71">
        <v>35</v>
      </c>
      <c r="Q11" s="58" t="s">
        <v>48</v>
      </c>
      <c r="R11" s="58"/>
      <c r="S11" s="58">
        <f t="shared" si="3"/>
        <v>0</v>
      </c>
      <c r="T11" s="71">
        <v>45</v>
      </c>
      <c r="U11" s="63">
        <v>10.31</v>
      </c>
      <c r="V11" s="63">
        <v>1545.58691</v>
      </c>
      <c r="W11" s="58">
        <f>V11/6.4556</f>
        <v>239.41801071937545</v>
      </c>
    </row>
    <row r="12" spans="4:23" x14ac:dyDescent="0.25">
      <c r="D12" s="18">
        <v>6</v>
      </c>
      <c r="E12" s="72">
        <v>10.4</v>
      </c>
      <c r="F12" s="64">
        <v>1509.9946299999999</v>
      </c>
      <c r="G12" s="58">
        <f t="shared" si="0"/>
        <v>233.90461459817834</v>
      </c>
      <c r="H12" s="71">
        <v>16</v>
      </c>
      <c r="I12" s="72">
        <v>10.334</v>
      </c>
      <c r="J12" s="64">
        <v>1624.5677499999999</v>
      </c>
      <c r="K12" s="58">
        <f t="shared" si="1"/>
        <v>251.65248001734929</v>
      </c>
      <c r="L12" s="71">
        <v>26</v>
      </c>
      <c r="M12" s="72">
        <v>10.332000000000001</v>
      </c>
      <c r="N12" s="64">
        <v>1705.2557400000001</v>
      </c>
      <c r="O12" s="58">
        <f t="shared" si="2"/>
        <v>264.15139413842246</v>
      </c>
      <c r="P12" s="71">
        <v>36</v>
      </c>
      <c r="Q12" s="74">
        <v>10.285</v>
      </c>
      <c r="R12" s="63">
        <v>1287.7059300000001</v>
      </c>
      <c r="S12" s="58">
        <f t="shared" si="3"/>
        <v>199.47114598178328</v>
      </c>
      <c r="T12" s="71">
        <v>46</v>
      </c>
      <c r="U12" s="58" t="s">
        <v>48</v>
      </c>
      <c r="V12" s="58" t="s">
        <v>48</v>
      </c>
      <c r="W12" s="58" t="e">
        <f t="shared" si="4"/>
        <v>#VALUE!</v>
      </c>
    </row>
    <row r="13" spans="4:23" x14ac:dyDescent="0.25">
      <c r="D13" s="18">
        <v>7</v>
      </c>
      <c r="E13" s="72">
        <v>10.394</v>
      </c>
      <c r="F13" s="64">
        <v>1366.2792999999999</v>
      </c>
      <c r="G13" s="58">
        <f t="shared" si="0"/>
        <v>211.6424964372018</v>
      </c>
      <c r="H13" s="71">
        <v>17</v>
      </c>
      <c r="I13" s="72">
        <v>10.329000000000001</v>
      </c>
      <c r="J13" s="64">
        <v>1482.6495399999999</v>
      </c>
      <c r="K13" s="58">
        <f t="shared" si="1"/>
        <v>229.66874341656856</v>
      </c>
      <c r="L13" s="71">
        <v>27</v>
      </c>
      <c r="M13" s="72">
        <v>10.329000000000001</v>
      </c>
      <c r="N13" s="64">
        <v>1540.8243399999999</v>
      </c>
      <c r="O13" s="58">
        <f t="shared" si="2"/>
        <v>238.68026829419418</v>
      </c>
      <c r="P13" s="71">
        <v>37</v>
      </c>
      <c r="Q13" s="74">
        <v>10.287000000000001</v>
      </c>
      <c r="R13" s="63">
        <v>1136.77576</v>
      </c>
      <c r="S13" s="58">
        <f t="shared" si="3"/>
        <v>176.09141830348847</v>
      </c>
      <c r="T13" s="71">
        <v>47</v>
      </c>
      <c r="U13" s="58" t="s">
        <v>48</v>
      </c>
      <c r="V13" s="58" t="s">
        <v>48</v>
      </c>
      <c r="W13" s="58" t="e">
        <f t="shared" si="4"/>
        <v>#VALUE!</v>
      </c>
    </row>
    <row r="14" spans="4:23" x14ac:dyDescent="0.25">
      <c r="D14" s="18">
        <v>8</v>
      </c>
      <c r="E14" s="72">
        <v>10.38</v>
      </c>
      <c r="F14" s="64">
        <v>1631.92102</v>
      </c>
      <c r="G14" s="58">
        <f t="shared" si="0"/>
        <v>252.79153293264764</v>
      </c>
      <c r="H14" s="71">
        <v>18</v>
      </c>
      <c r="I14" s="72">
        <v>10.331</v>
      </c>
      <c r="J14" s="64">
        <v>1696.2868699999999</v>
      </c>
      <c r="K14" s="58">
        <f t="shared" si="1"/>
        <v>262.76207788586652</v>
      </c>
      <c r="L14" s="71">
        <v>28</v>
      </c>
      <c r="M14" s="72">
        <v>10.324999999999999</v>
      </c>
      <c r="N14" s="64">
        <v>1755.5898400000001</v>
      </c>
      <c r="O14" s="58">
        <f t="shared" si="2"/>
        <v>271.94836111283229</v>
      </c>
      <c r="P14" s="71">
        <v>38</v>
      </c>
      <c r="Q14" s="74">
        <v>10.286</v>
      </c>
      <c r="R14" s="63">
        <v>1411.86609</v>
      </c>
      <c r="S14" s="58">
        <f t="shared" si="3"/>
        <v>218.70408482557781</v>
      </c>
      <c r="T14" s="71">
        <v>48</v>
      </c>
      <c r="U14" s="74">
        <v>10.346</v>
      </c>
      <c r="V14" s="63">
        <v>840.42309999999998</v>
      </c>
      <c r="W14" s="58">
        <f t="shared" si="4"/>
        <v>130.18512609207511</v>
      </c>
    </row>
    <row r="15" spans="4:23" x14ac:dyDescent="0.25">
      <c r="D15" s="18">
        <v>9</v>
      </c>
      <c r="E15" s="72">
        <v>10.385</v>
      </c>
      <c r="F15" s="64">
        <v>1065.59167</v>
      </c>
      <c r="G15" s="58">
        <f t="shared" si="0"/>
        <v>165.06469886610077</v>
      </c>
      <c r="H15" s="71">
        <v>19</v>
      </c>
      <c r="I15" s="72">
        <v>10.343</v>
      </c>
      <c r="J15" s="64">
        <v>1327.7109399999999</v>
      </c>
      <c r="K15" s="58">
        <f t="shared" si="1"/>
        <v>205.66809281863809</v>
      </c>
      <c r="L15" s="71">
        <v>29</v>
      </c>
      <c r="M15" s="72">
        <v>10.332000000000001</v>
      </c>
      <c r="N15" s="64">
        <v>1376.7237500000001</v>
      </c>
      <c r="O15" s="58">
        <f t="shared" si="2"/>
        <v>213.26038633124733</v>
      </c>
      <c r="P15" s="71">
        <v>39</v>
      </c>
      <c r="Q15" s="74">
        <v>10.288</v>
      </c>
      <c r="R15" s="63">
        <v>861.08545000000004</v>
      </c>
      <c r="S15" s="58">
        <f t="shared" si="3"/>
        <v>133.3858123179875</v>
      </c>
      <c r="T15" s="71">
        <v>49</v>
      </c>
      <c r="U15" s="74">
        <v>10.34</v>
      </c>
      <c r="V15" s="63">
        <v>150.87130999999999</v>
      </c>
      <c r="W15" s="58">
        <f t="shared" si="4"/>
        <v>23.370610013011959</v>
      </c>
    </row>
    <row r="16" spans="4:23" x14ac:dyDescent="0.25">
      <c r="D16" s="18">
        <v>10</v>
      </c>
      <c r="E16" s="72">
        <v>10.398999999999999</v>
      </c>
      <c r="F16" s="64">
        <v>239.57268999999999</v>
      </c>
      <c r="G16" s="58">
        <f t="shared" si="0"/>
        <v>37.110832455542479</v>
      </c>
      <c r="H16" s="71">
        <v>20</v>
      </c>
      <c r="I16" s="72">
        <v>10.385999999999999</v>
      </c>
      <c r="J16" s="64">
        <v>528.81853999999998</v>
      </c>
      <c r="K16" s="58">
        <f t="shared" si="1"/>
        <v>81.916249457835065</v>
      </c>
      <c r="L16" s="71">
        <v>30</v>
      </c>
      <c r="M16" s="72">
        <v>10.347</v>
      </c>
      <c r="N16" s="64">
        <v>443.40814</v>
      </c>
      <c r="O16" s="58">
        <f t="shared" si="2"/>
        <v>68.685813867030177</v>
      </c>
      <c r="P16" s="71">
        <v>40</v>
      </c>
      <c r="Q16" s="58" t="s">
        <v>48</v>
      </c>
      <c r="R16" s="58" t="s">
        <v>48</v>
      </c>
      <c r="S16" s="58" t="e">
        <f t="shared" si="3"/>
        <v>#VALUE!</v>
      </c>
      <c r="T16" s="71">
        <v>50</v>
      </c>
      <c r="U16" s="74">
        <v>10.33</v>
      </c>
      <c r="V16" s="63">
        <v>1458.9231</v>
      </c>
      <c r="W16" s="58">
        <f t="shared" si="4"/>
        <v>225.99341656856063</v>
      </c>
    </row>
    <row r="27" spans="8:8" x14ac:dyDescent="0.25">
      <c r="H27" s="18"/>
    </row>
    <row r="28" spans="8:8" x14ac:dyDescent="0.25">
      <c r="H28" s="18"/>
    </row>
    <row r="29" spans="8:8" x14ac:dyDescent="0.25">
      <c r="H29" s="18"/>
    </row>
    <row r="30" spans="8:8" x14ac:dyDescent="0.25">
      <c r="H30" s="18"/>
    </row>
    <row r="31" spans="8:8" x14ac:dyDescent="0.25">
      <c r="H31" s="18"/>
    </row>
    <row r="32" spans="8:8" x14ac:dyDescent="0.25">
      <c r="H32" s="18"/>
    </row>
    <row r="33" spans="8:8" x14ac:dyDescent="0.25">
      <c r="H33" s="18"/>
    </row>
    <row r="34" spans="8:8" x14ac:dyDescent="0.25">
      <c r="H34" s="18"/>
    </row>
    <row r="35" spans="8:8" x14ac:dyDescent="0.25">
      <c r="H35" s="1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4:V29"/>
  <sheetViews>
    <sheetView zoomScale="85" zoomScaleNormal="85" workbookViewId="0">
      <selection activeCell="W21" sqref="W21"/>
    </sheetView>
  </sheetViews>
  <sheetFormatPr defaultRowHeight="15" x14ac:dyDescent="0.25"/>
  <cols>
    <col min="3" max="3" width="9.28515625" bestFit="1" customWidth="1"/>
    <col min="4" max="4" width="8.5703125" bestFit="1" customWidth="1"/>
    <col min="5" max="5" width="13.5703125" bestFit="1" customWidth="1"/>
    <col min="6" max="6" width="12.42578125" bestFit="1" customWidth="1"/>
    <col min="7" max="7" width="7.7109375" bestFit="1" customWidth="1"/>
    <col min="8" max="8" width="8.5703125" bestFit="1" customWidth="1"/>
    <col min="9" max="9" width="13.5703125" bestFit="1" customWidth="1"/>
    <col min="10" max="10" width="12.42578125" bestFit="1" customWidth="1"/>
    <col min="11" max="11" width="7.7109375" bestFit="1" customWidth="1"/>
    <col min="12" max="12" width="8.5703125" bestFit="1" customWidth="1"/>
    <col min="13" max="13" width="13.5703125" bestFit="1" customWidth="1"/>
    <col min="14" max="14" width="12.42578125" bestFit="1" customWidth="1"/>
    <col min="15" max="15" width="7.7109375" bestFit="1" customWidth="1"/>
    <col min="16" max="16" width="8.5703125" bestFit="1" customWidth="1"/>
    <col min="17" max="17" width="13.5703125" bestFit="1" customWidth="1"/>
    <col min="18" max="18" width="12.42578125" bestFit="1" customWidth="1"/>
    <col min="19" max="19" width="7.7109375" bestFit="1" customWidth="1"/>
    <col min="20" max="20" width="8.5703125" bestFit="1" customWidth="1"/>
    <col min="21" max="21" width="13.5703125" bestFit="1" customWidth="1"/>
    <col min="22" max="22" width="12.42578125" bestFit="1" customWidth="1"/>
  </cols>
  <sheetData>
    <row r="14" spans="3:22" x14ac:dyDescent="0.25">
      <c r="D14" s="2" t="s">
        <v>1</v>
      </c>
      <c r="E14" s="2" t="s">
        <v>2</v>
      </c>
      <c r="F14" t="s">
        <v>51</v>
      </c>
      <c r="H14" s="2" t="s">
        <v>1</v>
      </c>
      <c r="I14" s="2" t="s">
        <v>2</v>
      </c>
      <c r="J14" t="s">
        <v>49</v>
      </c>
      <c r="L14" s="2" t="s">
        <v>1</v>
      </c>
      <c r="M14" s="2" t="s">
        <v>2</v>
      </c>
      <c r="N14" t="s">
        <v>49</v>
      </c>
      <c r="P14" s="2" t="s">
        <v>1</v>
      </c>
      <c r="Q14" s="2" t="s">
        <v>2</v>
      </c>
      <c r="R14" t="s">
        <v>49</v>
      </c>
      <c r="T14" s="2" t="s">
        <v>1</v>
      </c>
      <c r="U14" s="2" t="s">
        <v>2</v>
      </c>
      <c r="V14" t="s">
        <v>49</v>
      </c>
    </row>
    <row r="15" spans="3:22" x14ac:dyDescent="0.25">
      <c r="C15" s="71">
        <v>1</v>
      </c>
      <c r="D15" s="59">
        <v>7.907</v>
      </c>
      <c r="E15" s="58">
        <v>1758.06287</v>
      </c>
      <c r="F15" s="58">
        <f>E15/6.4556</f>
        <v>272.33144401759716</v>
      </c>
      <c r="G15" s="71">
        <v>11</v>
      </c>
      <c r="H15" s="59">
        <v>7.7430000000000003</v>
      </c>
      <c r="I15" s="58">
        <v>1582.0720200000001</v>
      </c>
      <c r="J15" s="58">
        <f>I15/6.4556</f>
        <v>245.06971001920815</v>
      </c>
      <c r="K15" s="71">
        <v>21</v>
      </c>
      <c r="L15" s="59">
        <v>7.7220000000000004</v>
      </c>
      <c r="M15" s="58">
        <v>1533.0338099999999</v>
      </c>
      <c r="N15" s="58">
        <f>M15/6.4556</f>
        <v>237.47348193816222</v>
      </c>
      <c r="O15" s="71">
        <v>31</v>
      </c>
      <c r="P15" s="60">
        <v>7.65</v>
      </c>
      <c r="Q15" s="61">
        <v>1710.7233900000001</v>
      </c>
      <c r="R15" s="58">
        <f>Q15/6.4556</f>
        <v>264.99835646570421</v>
      </c>
      <c r="S15" s="71">
        <v>41</v>
      </c>
      <c r="T15" s="62">
        <v>7.6749999999999998</v>
      </c>
      <c r="U15" s="63">
        <v>1253.3347200000001</v>
      </c>
      <c r="V15" s="58">
        <f>U15/6.4556</f>
        <v>194.1468988165314</v>
      </c>
    </row>
    <row r="16" spans="3:22" x14ac:dyDescent="0.25">
      <c r="C16" s="71">
        <v>2</v>
      </c>
      <c r="D16" s="59">
        <v>7.8710000000000004</v>
      </c>
      <c r="E16" s="58">
        <v>1569.0389399999999</v>
      </c>
      <c r="F16" s="58">
        <f t="shared" ref="F16:F28" si="0">E16/6.4556</f>
        <v>243.0508302868827</v>
      </c>
      <c r="G16" s="71">
        <v>12</v>
      </c>
      <c r="H16" s="59">
        <v>7.7329999999999997</v>
      </c>
      <c r="I16" s="58">
        <v>1427.8466800000001</v>
      </c>
      <c r="J16" s="58">
        <f t="shared" ref="J16:J27" si="1">I16/6.4556</f>
        <v>221.17954644029993</v>
      </c>
      <c r="K16" s="71">
        <v>22</v>
      </c>
      <c r="L16" s="59">
        <v>7.726</v>
      </c>
      <c r="M16" s="58">
        <v>1402.1455100000001</v>
      </c>
      <c r="N16" s="58">
        <f t="shared" ref="N16:N27" si="2">M16/6.4556</f>
        <v>217.19832548485039</v>
      </c>
      <c r="O16" s="71">
        <v>32</v>
      </c>
      <c r="P16" s="62">
        <v>7.6459999999999999</v>
      </c>
      <c r="Q16" s="63">
        <v>1366.10779</v>
      </c>
      <c r="R16" s="58">
        <f t="shared" ref="R16:R27" si="3">Q16/6.4556</f>
        <v>211.61592880599792</v>
      </c>
      <c r="S16" s="71">
        <v>42</v>
      </c>
      <c r="T16" s="62">
        <v>7.7210000000000001</v>
      </c>
      <c r="U16" s="63">
        <v>1295.5661600000001</v>
      </c>
      <c r="V16" s="58">
        <f t="shared" ref="V16:V27" si="4">U16/6.4556</f>
        <v>200.68872916537583</v>
      </c>
    </row>
    <row r="17" spans="3:22" x14ac:dyDescent="0.25">
      <c r="C17" s="71">
        <v>3</v>
      </c>
      <c r="D17" s="59">
        <v>7.8140000000000001</v>
      </c>
      <c r="E17" s="64">
        <v>1804.17419</v>
      </c>
      <c r="F17" s="58">
        <f t="shared" si="0"/>
        <v>279.47428434227646</v>
      </c>
      <c r="G17" s="71">
        <v>13</v>
      </c>
      <c r="H17" s="59">
        <v>7.7279999999999998</v>
      </c>
      <c r="I17" s="64">
        <v>1687.7962600000001</v>
      </c>
      <c r="J17" s="58">
        <f t="shared" si="1"/>
        <v>261.44684614907987</v>
      </c>
      <c r="K17" s="71">
        <v>23</v>
      </c>
      <c r="L17" s="59">
        <v>7.7229999999999999</v>
      </c>
      <c r="M17" s="64">
        <v>1339.3998999999999</v>
      </c>
      <c r="N17" s="58">
        <f t="shared" si="2"/>
        <v>207.47876262469794</v>
      </c>
      <c r="O17" s="71">
        <v>33</v>
      </c>
      <c r="P17" s="62">
        <v>7.6429999999999998</v>
      </c>
      <c r="Q17" s="63">
        <v>1736.4300499999999</v>
      </c>
      <c r="R17" s="58">
        <f t="shared" si="3"/>
        <v>268.98042784559141</v>
      </c>
      <c r="S17" s="71">
        <v>43</v>
      </c>
      <c r="T17" s="62">
        <v>7.6879999999999997</v>
      </c>
      <c r="U17" s="63">
        <v>1366.6948199999999</v>
      </c>
      <c r="V17" s="58">
        <f t="shared" si="4"/>
        <v>211.70686225912385</v>
      </c>
    </row>
    <row r="18" spans="3:22" x14ac:dyDescent="0.25">
      <c r="C18" s="71">
        <v>4</v>
      </c>
      <c r="D18" s="65">
        <v>7.3419999999999996</v>
      </c>
      <c r="E18" s="65">
        <v>233.10478000000001</v>
      </c>
      <c r="F18" s="58">
        <f t="shared" si="0"/>
        <v>36.108925583989098</v>
      </c>
      <c r="G18" s="71">
        <v>14</v>
      </c>
      <c r="H18" s="59">
        <v>7.7279999999999998</v>
      </c>
      <c r="I18" s="64">
        <v>1208.1917699999999</v>
      </c>
      <c r="J18" s="58">
        <f t="shared" si="1"/>
        <v>187.15406313898012</v>
      </c>
      <c r="K18" s="71">
        <v>24</v>
      </c>
      <c r="L18" s="59">
        <v>7.7190000000000003</v>
      </c>
      <c r="M18" s="64">
        <v>1245.85925</v>
      </c>
      <c r="N18" s="58">
        <f t="shared" si="2"/>
        <v>192.98891659954148</v>
      </c>
      <c r="O18" s="71">
        <v>34</v>
      </c>
      <c r="P18" s="62">
        <v>7.6550000000000002</v>
      </c>
      <c r="Q18" s="63">
        <v>905.77099999999996</v>
      </c>
      <c r="R18" s="58">
        <f t="shared" si="3"/>
        <v>140.30779478282423</v>
      </c>
      <c r="S18" s="71">
        <v>44</v>
      </c>
      <c r="T18" s="62">
        <v>7.7140000000000004</v>
      </c>
      <c r="U18" s="63">
        <v>1289.39453</v>
      </c>
      <c r="V18" s="58">
        <f t="shared" si="4"/>
        <v>199.73271733068964</v>
      </c>
    </row>
    <row r="19" spans="3:22" x14ac:dyDescent="0.25">
      <c r="C19" s="71"/>
      <c r="D19" s="65">
        <v>7.6239999999999997</v>
      </c>
      <c r="E19" s="65">
        <v>145.17937000000001</v>
      </c>
      <c r="F19" s="58">
        <f t="shared" si="0"/>
        <v>22.488904207199951</v>
      </c>
      <c r="G19" s="71"/>
      <c r="H19" s="58"/>
      <c r="I19" s="58"/>
      <c r="J19" s="58"/>
      <c r="K19" s="71"/>
      <c r="L19" s="58"/>
      <c r="M19" s="58"/>
      <c r="N19" s="58"/>
      <c r="O19" s="71"/>
      <c r="P19" s="58"/>
      <c r="Q19" s="58"/>
      <c r="R19" s="58"/>
      <c r="S19" s="71"/>
      <c r="T19" s="58"/>
      <c r="U19" s="58"/>
      <c r="V19" s="58"/>
    </row>
    <row r="20" spans="3:22" x14ac:dyDescent="0.25">
      <c r="C20" s="71"/>
      <c r="D20" s="66">
        <v>7.798</v>
      </c>
      <c r="E20" s="66">
        <v>1251.03577</v>
      </c>
      <c r="F20" s="58">
        <f t="shared" si="0"/>
        <v>193.79078164694221</v>
      </c>
      <c r="G20" s="71"/>
      <c r="H20" s="58"/>
      <c r="I20" s="58"/>
      <c r="J20" s="58"/>
      <c r="K20" s="71"/>
      <c r="L20" s="58"/>
      <c r="M20" s="58"/>
      <c r="N20" s="58"/>
      <c r="O20" s="71"/>
      <c r="P20" s="58"/>
      <c r="Q20" s="58"/>
      <c r="R20" s="58"/>
      <c r="S20" s="71"/>
      <c r="T20" s="58"/>
      <c r="U20" s="58"/>
      <c r="V20" s="58"/>
    </row>
    <row r="21" spans="3:22" x14ac:dyDescent="0.25">
      <c r="C21" s="95">
        <v>5</v>
      </c>
      <c r="D21" s="96">
        <v>7.609</v>
      </c>
      <c r="E21" s="96">
        <v>162.83801</v>
      </c>
      <c r="F21" s="97">
        <f t="shared" si="0"/>
        <v>25.224302930788774</v>
      </c>
      <c r="G21" s="95">
        <v>15</v>
      </c>
      <c r="H21" s="98">
        <v>7.5469999999999997</v>
      </c>
      <c r="I21" s="98">
        <v>162.29524000000001</v>
      </c>
      <c r="J21" s="97">
        <f t="shared" si="1"/>
        <v>25.140225540615901</v>
      </c>
      <c r="K21" s="95">
        <v>25</v>
      </c>
      <c r="L21" s="98">
        <v>7.556</v>
      </c>
      <c r="M21" s="98">
        <v>138.45572999999999</v>
      </c>
      <c r="N21" s="97">
        <f t="shared" si="2"/>
        <v>21.44738366689386</v>
      </c>
      <c r="O21" s="95">
        <v>35</v>
      </c>
      <c r="P21" s="99">
        <v>7.4169999999999998</v>
      </c>
      <c r="Q21" s="99">
        <v>68.96978</v>
      </c>
      <c r="R21" s="97">
        <f t="shared" si="3"/>
        <v>10.683713365140344</v>
      </c>
      <c r="S21" s="95">
        <v>45</v>
      </c>
      <c r="T21" s="100">
        <v>7.6890000000000001</v>
      </c>
      <c r="U21" s="101">
        <v>1302.10815</v>
      </c>
      <c r="V21" s="97">
        <f t="shared" si="4"/>
        <v>201.70211134518868</v>
      </c>
    </row>
    <row r="22" spans="3:22" x14ac:dyDescent="0.25">
      <c r="C22" s="95"/>
      <c r="D22" s="96">
        <v>7.8220000000000001</v>
      </c>
      <c r="E22" s="96">
        <v>254.75925000000001</v>
      </c>
      <c r="F22" s="97">
        <f>E22/6.4556</f>
        <v>39.463295433422147</v>
      </c>
      <c r="G22" s="95"/>
      <c r="H22" s="96">
        <v>7.7640000000000002</v>
      </c>
      <c r="I22" s="96">
        <v>199.54807</v>
      </c>
      <c r="J22" s="97">
        <f t="shared" si="1"/>
        <v>30.910847945969394</v>
      </c>
      <c r="K22" s="95"/>
      <c r="L22" s="96">
        <v>7.7619999999999996</v>
      </c>
      <c r="M22" s="96">
        <v>203.17406</v>
      </c>
      <c r="N22" s="97">
        <f t="shared" si="2"/>
        <v>31.472529276906872</v>
      </c>
      <c r="O22" s="95"/>
      <c r="P22" s="97"/>
      <c r="Q22" s="97"/>
      <c r="R22" s="97">
        <f t="shared" si="3"/>
        <v>0</v>
      </c>
      <c r="S22" s="95"/>
      <c r="T22" s="97"/>
      <c r="U22" s="97"/>
      <c r="V22" s="97"/>
    </row>
    <row r="23" spans="3:22" x14ac:dyDescent="0.25">
      <c r="C23" s="71">
        <v>6</v>
      </c>
      <c r="D23" s="66">
        <v>7.7939999999999996</v>
      </c>
      <c r="E23" s="64">
        <v>1488.49036</v>
      </c>
      <c r="F23" s="58">
        <f t="shared" si="0"/>
        <v>230.57351136997337</v>
      </c>
      <c r="G23" s="71">
        <v>16</v>
      </c>
      <c r="H23" s="66">
        <v>7.7309999999999999</v>
      </c>
      <c r="I23" s="64">
        <v>1381.7731900000001</v>
      </c>
      <c r="J23" s="58">
        <f t="shared" si="1"/>
        <v>214.04256614412296</v>
      </c>
      <c r="K23" s="71">
        <v>26</v>
      </c>
      <c r="L23" s="66">
        <v>7.71</v>
      </c>
      <c r="M23" s="64">
        <v>1350.0616500000001</v>
      </c>
      <c r="N23" s="58">
        <f t="shared" si="2"/>
        <v>209.13031321643228</v>
      </c>
      <c r="O23" s="71">
        <v>36</v>
      </c>
      <c r="P23" s="68">
        <v>7.6509999999999998</v>
      </c>
      <c r="Q23" s="63">
        <v>1512.1518599999999</v>
      </c>
      <c r="R23" s="58">
        <f t="shared" si="3"/>
        <v>234.23877873474194</v>
      </c>
      <c r="S23" s="71">
        <v>46</v>
      </c>
      <c r="T23" s="58"/>
      <c r="U23" s="58"/>
      <c r="V23" s="58"/>
    </row>
    <row r="24" spans="3:22" x14ac:dyDescent="0.25">
      <c r="C24" s="71">
        <v>7</v>
      </c>
      <c r="D24" s="66">
        <v>7.7729999999999997</v>
      </c>
      <c r="E24" s="64">
        <v>1424.1307400000001</v>
      </c>
      <c r="F24" s="58">
        <f t="shared" si="0"/>
        <v>220.60393147035134</v>
      </c>
      <c r="G24" s="71">
        <v>17</v>
      </c>
      <c r="H24" s="66">
        <v>7.7229999999999999</v>
      </c>
      <c r="I24" s="64">
        <v>1347.8230000000001</v>
      </c>
      <c r="J24" s="58">
        <f t="shared" si="1"/>
        <v>208.78353677427353</v>
      </c>
      <c r="K24" s="71">
        <v>27</v>
      </c>
      <c r="L24" s="66">
        <v>7.7169999999999996</v>
      </c>
      <c r="M24" s="64">
        <v>1315.37537</v>
      </c>
      <c r="N24" s="58">
        <f t="shared" si="2"/>
        <v>203.75726036309561</v>
      </c>
      <c r="O24" s="71">
        <v>37</v>
      </c>
      <c r="P24" s="68">
        <v>7.6479999999999997</v>
      </c>
      <c r="Q24" s="63">
        <v>1394.82629</v>
      </c>
      <c r="R24" s="58">
        <f t="shared" si="3"/>
        <v>216.06454705991698</v>
      </c>
      <c r="S24" s="71">
        <v>47</v>
      </c>
      <c r="T24" s="68">
        <v>7.7190000000000003</v>
      </c>
      <c r="U24" s="63">
        <v>490.09634</v>
      </c>
      <c r="V24" s="58">
        <f t="shared" si="4"/>
        <v>75.918015366503511</v>
      </c>
    </row>
    <row r="25" spans="3:22" x14ac:dyDescent="0.25">
      <c r="C25" s="71">
        <v>8</v>
      </c>
      <c r="D25" s="66">
        <v>7.7750000000000004</v>
      </c>
      <c r="E25" s="64">
        <v>1494.8350800000001</v>
      </c>
      <c r="F25" s="58">
        <f t="shared" si="0"/>
        <v>231.55633558460875</v>
      </c>
      <c r="G25" s="71">
        <v>18</v>
      </c>
      <c r="H25" s="66">
        <v>7.726</v>
      </c>
      <c r="I25" s="64">
        <v>1431.67957</v>
      </c>
      <c r="J25" s="58">
        <f t="shared" si="1"/>
        <v>221.77327746452693</v>
      </c>
      <c r="K25" s="71">
        <v>28</v>
      </c>
      <c r="L25" s="66">
        <v>7.71</v>
      </c>
      <c r="M25" s="64">
        <v>1387.7460900000001</v>
      </c>
      <c r="N25" s="58">
        <f t="shared" si="2"/>
        <v>214.96779385339863</v>
      </c>
      <c r="O25" s="71">
        <v>38</v>
      </c>
      <c r="P25" s="68">
        <v>7.649</v>
      </c>
      <c r="Q25" s="63">
        <v>1508.57898</v>
      </c>
      <c r="R25" s="58">
        <f t="shared" si="3"/>
        <v>233.68532436953964</v>
      </c>
      <c r="S25" s="71">
        <v>48</v>
      </c>
      <c r="T25" s="68">
        <v>7.694</v>
      </c>
      <c r="U25" s="63">
        <v>1621.7590299999999</v>
      </c>
      <c r="V25" s="58">
        <f t="shared" si="4"/>
        <v>251.21739729846956</v>
      </c>
    </row>
    <row r="26" spans="3:22" x14ac:dyDescent="0.25">
      <c r="C26" s="71">
        <v>9</v>
      </c>
      <c r="D26" s="69">
        <v>7.766</v>
      </c>
      <c r="E26" s="64">
        <v>1415.7188699999999</v>
      </c>
      <c r="F26" s="58">
        <f t="shared" si="0"/>
        <v>219.30089689571844</v>
      </c>
      <c r="G26" s="71">
        <v>19</v>
      </c>
      <c r="H26" s="69">
        <v>7.7229999999999999</v>
      </c>
      <c r="I26" s="64">
        <v>1380.50208</v>
      </c>
      <c r="J26" s="58">
        <f t="shared" si="1"/>
        <v>213.84566577854886</v>
      </c>
      <c r="K26" s="71">
        <v>29</v>
      </c>
      <c r="L26" s="69">
        <v>7.7169999999999996</v>
      </c>
      <c r="M26" s="64">
        <v>1365.39661</v>
      </c>
      <c r="N26" s="58">
        <f t="shared" si="2"/>
        <v>211.50576398785552</v>
      </c>
      <c r="O26" s="71">
        <v>39</v>
      </c>
      <c r="P26" s="67">
        <v>7.6390000000000002</v>
      </c>
      <c r="Q26" s="63">
        <v>1398.22351</v>
      </c>
      <c r="R26" s="58">
        <f t="shared" si="3"/>
        <v>216.59079094119835</v>
      </c>
      <c r="S26" s="71">
        <v>49</v>
      </c>
      <c r="T26" s="67">
        <v>7.6769999999999996</v>
      </c>
      <c r="U26" s="63">
        <v>1303.1506300000001</v>
      </c>
      <c r="V26" s="58">
        <f t="shared" si="4"/>
        <v>201.86359594770434</v>
      </c>
    </row>
    <row r="27" spans="3:22" x14ac:dyDescent="0.25">
      <c r="C27" s="71">
        <v>10</v>
      </c>
      <c r="D27" s="65">
        <v>7.2869999999999999</v>
      </c>
      <c r="E27" s="65">
        <v>222.03278</v>
      </c>
      <c r="F27" s="58">
        <f t="shared" si="0"/>
        <v>34.393825515831217</v>
      </c>
      <c r="G27" s="71">
        <v>20</v>
      </c>
      <c r="H27" s="69">
        <v>7.7290000000000001</v>
      </c>
      <c r="I27" s="64">
        <v>1392.13672</v>
      </c>
      <c r="J27" s="58">
        <f t="shared" si="1"/>
        <v>215.64792118470785</v>
      </c>
      <c r="K27" s="71">
        <v>30</v>
      </c>
      <c r="L27" s="69">
        <v>7.7</v>
      </c>
      <c r="M27" s="64">
        <v>1388.4718</v>
      </c>
      <c r="N27" s="58">
        <f t="shared" si="2"/>
        <v>215.08020943057193</v>
      </c>
      <c r="O27" s="71">
        <v>40</v>
      </c>
      <c r="P27" s="67">
        <v>7.6390000000000002</v>
      </c>
      <c r="Q27" s="63">
        <v>1307.65942</v>
      </c>
      <c r="R27" s="58">
        <f t="shared" si="3"/>
        <v>202.56202676745772</v>
      </c>
      <c r="S27" s="71">
        <v>50</v>
      </c>
      <c r="T27" s="67">
        <v>7.6970000000000001</v>
      </c>
      <c r="U27" s="63">
        <v>1488.5053700000001</v>
      </c>
      <c r="V27" s="58">
        <f t="shared" si="4"/>
        <v>230.57583648305351</v>
      </c>
    </row>
    <row r="28" spans="3:22" x14ac:dyDescent="0.25">
      <c r="C28" s="58"/>
      <c r="D28" s="69">
        <v>7.7389999999999999</v>
      </c>
      <c r="E28" s="64">
        <v>1338.4228499999999</v>
      </c>
      <c r="F28" s="58">
        <f t="shared" si="0"/>
        <v>207.32741340851354</v>
      </c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70"/>
    </row>
    <row r="29" spans="3:22" x14ac:dyDescent="0.25">
      <c r="F29" s="18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2:AH61"/>
  <sheetViews>
    <sheetView tabSelected="1" topLeftCell="C4" zoomScaleNormal="100" workbookViewId="0">
      <selection activeCell="Z27" sqref="Z27"/>
    </sheetView>
  </sheetViews>
  <sheetFormatPr defaultRowHeight="15" x14ac:dyDescent="0.25"/>
  <cols>
    <col min="1" max="3" width="9.140625" style="1"/>
    <col min="4" max="4" width="3" style="75" bestFit="1" customWidth="1"/>
    <col min="5" max="5" width="8.42578125" style="1" bestFit="1" customWidth="1"/>
    <col min="6" max="6" width="13.28515625" style="1" bestFit="1" customWidth="1"/>
    <col min="7" max="7" width="12" style="1" bestFit="1" customWidth="1"/>
    <col min="8" max="8" width="3" style="75" bestFit="1" customWidth="1"/>
    <col min="9" max="9" width="8.42578125" style="1" bestFit="1" customWidth="1"/>
    <col min="10" max="10" width="13.28515625" style="1" bestFit="1" customWidth="1"/>
    <col min="11" max="11" width="8.42578125" style="1" bestFit="1" customWidth="1"/>
    <col min="12" max="12" width="3" style="75" bestFit="1" customWidth="1"/>
    <col min="13" max="13" width="8.42578125" style="1" bestFit="1" customWidth="1"/>
    <col min="14" max="14" width="13.28515625" style="1" bestFit="1" customWidth="1"/>
    <col min="15" max="15" width="8.42578125" style="1" bestFit="1" customWidth="1"/>
    <col min="16" max="16" width="3" style="75" bestFit="1" customWidth="1"/>
    <col min="17" max="17" width="8.42578125" style="1" bestFit="1" customWidth="1"/>
    <col min="18" max="18" width="13.28515625" style="1" bestFit="1" customWidth="1"/>
    <col min="19" max="19" width="8.42578125" style="1" bestFit="1" customWidth="1"/>
    <col min="20" max="20" width="3" style="75" bestFit="1" customWidth="1"/>
    <col min="21" max="21" width="8.42578125" style="1" bestFit="1" customWidth="1"/>
    <col min="22" max="22" width="13.28515625" style="1" bestFit="1" customWidth="1"/>
    <col min="23" max="23" width="8.42578125" style="1" bestFit="1" customWidth="1"/>
    <col min="24" max="33" width="9.140625" style="1"/>
    <col min="34" max="34" width="12" style="1" bestFit="1" customWidth="1"/>
    <col min="35" max="16384" width="9.140625" style="1"/>
  </cols>
  <sheetData>
    <row r="2" spans="4:34" x14ac:dyDescent="0.25">
      <c r="Y2" s="1">
        <v>0.49115913555992102</v>
      </c>
      <c r="Z2" s="1">
        <f>Y2*1000</f>
        <v>491.15913555992103</v>
      </c>
      <c r="AA2" s="1">
        <v>491.15913555992103</v>
      </c>
    </row>
    <row r="3" spans="4:34" ht="14.25" customHeight="1" x14ac:dyDescent="0.25"/>
    <row r="7" spans="4:34" x14ac:dyDescent="0.25">
      <c r="E7" s="80" t="s">
        <v>1</v>
      </c>
      <c r="F7" s="80" t="s">
        <v>2</v>
      </c>
      <c r="G7" s="81" t="s">
        <v>49</v>
      </c>
      <c r="H7" s="82"/>
      <c r="I7" s="80" t="s">
        <v>1</v>
      </c>
      <c r="J7" s="80" t="s">
        <v>2</v>
      </c>
      <c r="K7" s="81" t="s">
        <v>49</v>
      </c>
      <c r="L7" s="82"/>
      <c r="M7" s="80" t="s">
        <v>1</v>
      </c>
      <c r="N7" s="80" t="s">
        <v>2</v>
      </c>
      <c r="O7" s="81" t="s">
        <v>49</v>
      </c>
      <c r="P7" s="82"/>
      <c r="Q7" s="80" t="s">
        <v>1</v>
      </c>
      <c r="R7" s="80" t="s">
        <v>2</v>
      </c>
      <c r="S7" s="81" t="s">
        <v>49</v>
      </c>
      <c r="T7" s="82"/>
      <c r="U7" s="80" t="s">
        <v>1</v>
      </c>
      <c r="V7" s="80" t="s">
        <v>2</v>
      </c>
      <c r="W7" s="81" t="s">
        <v>49</v>
      </c>
      <c r="Y7" s="1" t="s">
        <v>42</v>
      </c>
      <c r="Z7" s="1" t="s">
        <v>40</v>
      </c>
      <c r="AA7" s="1" t="s">
        <v>41</v>
      </c>
      <c r="AB7" s="1" t="s">
        <v>46</v>
      </c>
      <c r="AC7" s="1" t="s">
        <v>47</v>
      </c>
    </row>
    <row r="8" spans="4:34" x14ac:dyDescent="0.25">
      <c r="D8" s="75">
        <v>1</v>
      </c>
      <c r="E8" s="76">
        <v>10.513999999999999</v>
      </c>
      <c r="F8" s="76">
        <v>1398.9864500000001</v>
      </c>
      <c r="G8" s="84">
        <v>216.70897360431258</v>
      </c>
      <c r="H8" s="75">
        <v>11</v>
      </c>
      <c r="I8" s="76">
        <v>10.353999999999999</v>
      </c>
      <c r="J8" s="76">
        <v>1640.07007</v>
      </c>
      <c r="K8" s="78">
        <v>254.05385556725946</v>
      </c>
      <c r="L8" s="75">
        <v>21</v>
      </c>
      <c r="M8" s="76">
        <v>10.352</v>
      </c>
      <c r="N8" s="76">
        <v>1693.0870399999999</v>
      </c>
      <c r="O8" s="79">
        <v>262.26641055827497</v>
      </c>
      <c r="P8" s="75">
        <v>31</v>
      </c>
      <c r="Q8" s="76">
        <v>10.286</v>
      </c>
      <c r="R8" s="76">
        <v>1300.49585</v>
      </c>
      <c r="S8" s="87">
        <v>201.45235919201934</v>
      </c>
      <c r="T8" s="75">
        <v>41</v>
      </c>
      <c r="U8" s="76" t="s">
        <v>48</v>
      </c>
      <c r="V8" s="76" t="s">
        <v>48</v>
      </c>
      <c r="W8" s="81" t="e">
        <v>#VALUE!</v>
      </c>
      <c r="Y8" s="84">
        <f>G8+G22</f>
        <v>489.04041762190974</v>
      </c>
      <c r="Z8" s="78">
        <f>K8+K22</f>
        <v>499.12356558646763</v>
      </c>
      <c r="AA8" s="79">
        <f>O8+O22</f>
        <v>499.73989249643716</v>
      </c>
      <c r="AB8" s="87">
        <f>S8+S22</f>
        <v>466.45071565772355</v>
      </c>
      <c r="AC8" s="81" t="e">
        <f>W8+W22</f>
        <v>#VALUE!</v>
      </c>
      <c r="AG8" s="1">
        <v>489.04041762190974</v>
      </c>
      <c r="AH8" s="1">
        <f>100*(491.159-AG8)/491.159</f>
        <v>0.431343491229979</v>
      </c>
    </row>
    <row r="9" spans="4:34" x14ac:dyDescent="0.25">
      <c r="D9" s="75">
        <v>2</v>
      </c>
      <c r="E9" s="76">
        <v>10.487</v>
      </c>
      <c r="F9" s="76">
        <v>902.30309999999997</v>
      </c>
      <c r="G9" s="84">
        <v>139.77060226779849</v>
      </c>
      <c r="H9" s="75">
        <v>12</v>
      </c>
      <c r="I9" s="76">
        <v>10.37</v>
      </c>
      <c r="J9" s="76">
        <v>889.13562000000002</v>
      </c>
      <c r="K9" s="78">
        <v>137.73090340169776</v>
      </c>
      <c r="L9" s="75">
        <v>22</v>
      </c>
      <c r="M9" s="76">
        <v>10.37</v>
      </c>
      <c r="N9" s="76">
        <v>889.94164999999998</v>
      </c>
      <c r="O9" s="79">
        <v>137.85576088977012</v>
      </c>
      <c r="P9" s="75">
        <v>32</v>
      </c>
      <c r="Q9" s="76">
        <v>10.311</v>
      </c>
      <c r="R9" s="76">
        <v>223.48089999999999</v>
      </c>
      <c r="S9" s="87">
        <v>34.618145486089595</v>
      </c>
      <c r="T9" s="75">
        <v>42</v>
      </c>
      <c r="U9" s="76">
        <v>10.36</v>
      </c>
      <c r="V9" s="76">
        <v>985.99396000000002</v>
      </c>
      <c r="W9" s="81">
        <v>152.73467377160915</v>
      </c>
      <c r="Y9" s="84">
        <f>G9+G23</f>
        <v>382.82143255468122</v>
      </c>
      <c r="Z9" s="78">
        <f>K9+K23</f>
        <v>358.91044984199766</v>
      </c>
      <c r="AA9" s="79">
        <f t="shared" ref="AA9:AA11" si="0">O9+O23</f>
        <v>355.05408637462051</v>
      </c>
      <c r="AB9" s="87">
        <f t="shared" ref="AB9:AB11" si="1">S9+S23</f>
        <v>246.23407429208751</v>
      </c>
      <c r="AC9" s="81">
        <f t="shared" ref="AC9:AC10" si="2">W9+W23</f>
        <v>353.42340293698498</v>
      </c>
      <c r="AG9" s="1">
        <v>382.82143255468122</v>
      </c>
      <c r="AH9" s="1">
        <f t="shared" ref="AH9:AH61" si="3">100*(491.159-AG9)/491.159</f>
        <v>22.057534819746511</v>
      </c>
    </row>
    <row r="10" spans="4:34" x14ac:dyDescent="0.25">
      <c r="D10" s="75">
        <v>3</v>
      </c>
      <c r="E10" s="76">
        <v>10.432</v>
      </c>
      <c r="F10" s="76">
        <v>1237.0124499999999</v>
      </c>
      <c r="G10" s="84">
        <v>191.61850951112214</v>
      </c>
      <c r="H10" s="75">
        <v>13</v>
      </c>
      <c r="I10" s="76">
        <v>10.356999999999999</v>
      </c>
      <c r="J10" s="76">
        <v>1413.44067</v>
      </c>
      <c r="K10" s="78">
        <v>218.94799398971438</v>
      </c>
      <c r="L10" s="75">
        <v>23</v>
      </c>
      <c r="M10" s="76">
        <v>10.334</v>
      </c>
      <c r="N10" s="76">
        <v>1800.6121800000001</v>
      </c>
      <c r="O10" s="79">
        <v>278.92251378648001</v>
      </c>
      <c r="P10" s="75">
        <v>33</v>
      </c>
      <c r="Q10" s="76">
        <v>10.301</v>
      </c>
      <c r="R10" s="76">
        <v>895.94426999999996</v>
      </c>
      <c r="S10" s="87">
        <v>138.78559235392527</v>
      </c>
      <c r="T10" s="75">
        <v>43</v>
      </c>
      <c r="U10" s="76">
        <v>10.302</v>
      </c>
      <c r="V10" s="76">
        <v>1568.71631</v>
      </c>
      <c r="W10" s="81">
        <v>243.0008535225231</v>
      </c>
      <c r="Y10" s="84">
        <f>G10+G24</f>
        <v>471.09279385339858</v>
      </c>
      <c r="Z10" s="78">
        <f>K10+K24</f>
        <v>480.39484013879428</v>
      </c>
      <c r="AA10" s="79">
        <f t="shared" si="0"/>
        <v>486.40127641117795</v>
      </c>
      <c r="AB10" s="87">
        <f>S10+S24</f>
        <v>407.76602019951667</v>
      </c>
      <c r="AC10" s="81">
        <f t="shared" si="2"/>
        <v>454.70771578164693</v>
      </c>
      <c r="AG10" s="1">
        <v>471.09279385339858</v>
      </c>
      <c r="AH10" s="1">
        <f t="shared" si="3"/>
        <v>4.0854806990407218</v>
      </c>
    </row>
    <row r="11" spans="4:34" x14ac:dyDescent="0.25">
      <c r="D11" s="75">
        <v>4</v>
      </c>
      <c r="E11" s="76">
        <v>10.446999999999999</v>
      </c>
      <c r="F11" s="76">
        <v>201.30893</v>
      </c>
      <c r="G11" s="84">
        <v>31.183612677365392</v>
      </c>
      <c r="H11" s="75">
        <v>14</v>
      </c>
      <c r="I11" s="76">
        <v>10.39</v>
      </c>
      <c r="J11" s="76">
        <v>123.4084</v>
      </c>
      <c r="K11" s="78">
        <v>19.116488010409569</v>
      </c>
      <c r="L11" s="75">
        <v>24</v>
      </c>
      <c r="M11" s="76">
        <v>10.372</v>
      </c>
      <c r="N11" s="76">
        <v>188.21174999999999</v>
      </c>
      <c r="O11" s="79">
        <v>29.154803581386705</v>
      </c>
      <c r="P11" s="75">
        <v>34</v>
      </c>
      <c r="Q11" s="76" t="s">
        <v>48</v>
      </c>
      <c r="R11" s="76" t="s">
        <v>48</v>
      </c>
      <c r="S11" s="87" t="e">
        <v>#VALUE!</v>
      </c>
      <c r="T11" s="75">
        <v>44</v>
      </c>
      <c r="U11" s="76">
        <v>10.352</v>
      </c>
      <c r="V11" s="76">
        <v>1336.2690399999999</v>
      </c>
      <c r="W11" s="81">
        <v>206.99377904455048</v>
      </c>
      <c r="Y11" s="84">
        <f>G11+G27</f>
        <v>224.97439432430761</v>
      </c>
      <c r="Z11" s="78">
        <f>K11+K25</f>
        <v>206.27055114938969</v>
      </c>
      <c r="AA11" s="79">
        <f t="shared" si="0"/>
        <v>222.1437201809282</v>
      </c>
      <c r="AB11" s="87" t="e">
        <f t="shared" si="1"/>
        <v>#VALUE!</v>
      </c>
      <c r="AC11" s="81">
        <f>W11+W25</f>
        <v>406.72649637524012</v>
      </c>
      <c r="AG11" s="1">
        <v>224.97439432430761</v>
      </c>
      <c r="AH11" s="1">
        <f t="shared" si="3"/>
        <v>54.195200673446358</v>
      </c>
    </row>
    <row r="12" spans="4:34" x14ac:dyDescent="0.25">
      <c r="D12" s="75">
        <v>5</v>
      </c>
      <c r="E12" s="76" t="s">
        <v>48</v>
      </c>
      <c r="F12" s="76" t="s">
        <v>48</v>
      </c>
      <c r="G12" s="84" t="e">
        <v>#VALUE!</v>
      </c>
      <c r="H12" s="75">
        <v>15</v>
      </c>
      <c r="I12" s="76" t="s">
        <v>48</v>
      </c>
      <c r="J12" s="76" t="s">
        <v>48</v>
      </c>
      <c r="K12" s="78" t="e">
        <v>#VALUE!</v>
      </c>
      <c r="L12" s="75">
        <v>25</v>
      </c>
      <c r="M12" s="76" t="s">
        <v>48</v>
      </c>
      <c r="N12" s="76" t="s">
        <v>48</v>
      </c>
      <c r="O12" s="79" t="e">
        <v>#VALUE!</v>
      </c>
      <c r="P12" s="75">
        <v>35</v>
      </c>
      <c r="Q12" s="76" t="s">
        <v>48</v>
      </c>
      <c r="R12" s="76"/>
      <c r="S12" s="87">
        <v>0</v>
      </c>
      <c r="T12" s="75">
        <v>45</v>
      </c>
      <c r="U12" s="76">
        <v>10.31</v>
      </c>
      <c r="V12" s="76">
        <v>1545.58691</v>
      </c>
      <c r="W12" s="81">
        <v>239.41801071937545</v>
      </c>
      <c r="Y12" s="86" t="e">
        <f>G12+G26</f>
        <v>#VALUE!</v>
      </c>
      <c r="Z12" s="90" t="e">
        <f t="shared" ref="Z12:Z17" si="4">K12+K29</f>
        <v>#VALUE!</v>
      </c>
      <c r="AA12" s="92" t="e">
        <f>O12+O29</f>
        <v>#VALUE!</v>
      </c>
      <c r="AB12" s="93">
        <f>S12+S29</f>
        <v>0</v>
      </c>
      <c r="AC12" s="81">
        <f>W12+W28</f>
        <v>441.12012206456416</v>
      </c>
      <c r="AG12" s="1" t="e">
        <v>#VALUE!</v>
      </c>
      <c r="AH12" s="1" t="e">
        <f t="shared" si="3"/>
        <v>#VALUE!</v>
      </c>
    </row>
    <row r="13" spans="4:34" x14ac:dyDescent="0.25">
      <c r="D13" s="75">
        <v>6</v>
      </c>
      <c r="E13" s="76">
        <v>10.4</v>
      </c>
      <c r="F13" s="76">
        <v>1509.9946299999999</v>
      </c>
      <c r="G13" s="84">
        <v>233.90461459817834</v>
      </c>
      <c r="H13" s="75">
        <v>16</v>
      </c>
      <c r="I13" s="76">
        <v>10.334</v>
      </c>
      <c r="J13" s="76">
        <v>1624.5677499999999</v>
      </c>
      <c r="K13" s="78">
        <v>251.65248001734929</v>
      </c>
      <c r="L13" s="75">
        <v>26</v>
      </c>
      <c r="M13" s="76">
        <v>10.332000000000001</v>
      </c>
      <c r="N13" s="76">
        <v>1705.2557400000001</v>
      </c>
      <c r="O13" s="79">
        <v>264.15139413842246</v>
      </c>
      <c r="P13" s="75">
        <v>36</v>
      </c>
      <c r="Q13" s="76">
        <v>10.285</v>
      </c>
      <c r="R13" s="76">
        <v>1287.7059300000001</v>
      </c>
      <c r="S13" s="87">
        <v>199.47114598178328</v>
      </c>
      <c r="T13" s="75">
        <v>46</v>
      </c>
      <c r="U13" s="76" t="s">
        <v>48</v>
      </c>
      <c r="V13" s="76" t="s">
        <v>48</v>
      </c>
      <c r="W13" s="81" t="e">
        <v>#VALUE!</v>
      </c>
      <c r="Y13" s="84">
        <f>G13+G30</f>
        <v>464.47812596815174</v>
      </c>
      <c r="Z13" s="78">
        <f t="shared" si="4"/>
        <v>465.69504616147225</v>
      </c>
      <c r="AA13" s="79">
        <f>O13+O30</f>
        <v>473.28170735485475</v>
      </c>
      <c r="AB13" s="87">
        <f>S13+S30</f>
        <v>433.70992471652522</v>
      </c>
      <c r="AC13" s="81" t="e">
        <f>W13+W30</f>
        <v>#VALUE!</v>
      </c>
      <c r="AG13" s="1">
        <v>464.47812596815174</v>
      </c>
      <c r="AH13" s="1">
        <f t="shared" si="3"/>
        <v>5.4322274521790801</v>
      </c>
    </row>
    <row r="14" spans="4:34" x14ac:dyDescent="0.25">
      <c r="D14" s="75">
        <v>7</v>
      </c>
      <c r="E14" s="76">
        <v>10.394</v>
      </c>
      <c r="F14" s="76">
        <v>1366.2792999999999</v>
      </c>
      <c r="G14" s="84">
        <v>211.6424964372018</v>
      </c>
      <c r="H14" s="75">
        <v>17</v>
      </c>
      <c r="I14" s="76">
        <v>10.329000000000001</v>
      </c>
      <c r="J14" s="76">
        <v>1482.6495399999999</v>
      </c>
      <c r="K14" s="78">
        <v>229.66874341656856</v>
      </c>
      <c r="L14" s="75">
        <v>27</v>
      </c>
      <c r="M14" s="76">
        <v>10.329000000000001</v>
      </c>
      <c r="N14" s="76">
        <v>1540.8243399999999</v>
      </c>
      <c r="O14" s="79">
        <v>238.68026829419418</v>
      </c>
      <c r="P14" s="75">
        <v>37</v>
      </c>
      <c r="Q14" s="76">
        <v>10.287000000000001</v>
      </c>
      <c r="R14" s="76">
        <v>1136.77576</v>
      </c>
      <c r="S14" s="87">
        <v>176.09141830348847</v>
      </c>
      <c r="T14" s="75">
        <v>47</v>
      </c>
      <c r="U14" s="76" t="s">
        <v>48</v>
      </c>
      <c r="V14" s="76" t="s">
        <v>48</v>
      </c>
      <c r="W14" s="81" t="e">
        <v>#VALUE!</v>
      </c>
      <c r="Y14" s="84">
        <f>G14+G31</f>
        <v>432.24642790755314</v>
      </c>
      <c r="Z14" s="78">
        <f t="shared" si="4"/>
        <v>438.45228019084209</v>
      </c>
      <c r="AA14" s="79">
        <f t="shared" ref="AA14:AA16" si="5">O14+O31</f>
        <v>442.43752865728982</v>
      </c>
      <c r="AB14" s="87">
        <f>S14+S31</f>
        <v>392.15596536340547</v>
      </c>
      <c r="AC14" s="81" t="e">
        <f>W14+W31</f>
        <v>#VALUE!</v>
      </c>
      <c r="AG14" s="1">
        <v>432.24642790755314</v>
      </c>
      <c r="AH14" s="1">
        <f t="shared" si="3"/>
        <v>11.994602988532604</v>
      </c>
    </row>
    <row r="15" spans="4:34" x14ac:dyDescent="0.25">
      <c r="D15" s="75">
        <v>8</v>
      </c>
      <c r="E15" s="76">
        <v>10.38</v>
      </c>
      <c r="F15" s="76">
        <v>1631.92102</v>
      </c>
      <c r="G15" s="84">
        <v>252.79153293264764</v>
      </c>
      <c r="H15" s="75">
        <v>18</v>
      </c>
      <c r="I15" s="76">
        <v>10.331</v>
      </c>
      <c r="J15" s="76">
        <v>1696.2868699999999</v>
      </c>
      <c r="K15" s="78">
        <v>262.76207788586652</v>
      </c>
      <c r="L15" s="75">
        <v>28</v>
      </c>
      <c r="M15" s="76">
        <v>10.324999999999999</v>
      </c>
      <c r="N15" s="76">
        <v>1755.5898400000001</v>
      </c>
      <c r="O15" s="79">
        <v>271.94836111283229</v>
      </c>
      <c r="P15" s="75">
        <v>38</v>
      </c>
      <c r="Q15" s="76">
        <v>10.286</v>
      </c>
      <c r="R15" s="76">
        <v>1411.86609</v>
      </c>
      <c r="S15" s="87">
        <v>218.70408482557781</v>
      </c>
      <c r="T15" s="75">
        <v>48</v>
      </c>
      <c r="U15" s="76">
        <v>10.346</v>
      </c>
      <c r="V15" s="76">
        <v>840.42309999999998</v>
      </c>
      <c r="W15" s="81">
        <v>130.18512609207511</v>
      </c>
      <c r="Y15" s="84">
        <f>G15+G32</f>
        <v>484.34786851725642</v>
      </c>
      <c r="Z15" s="78">
        <f t="shared" si="4"/>
        <v>484.53535535039344</v>
      </c>
      <c r="AA15" s="79">
        <f t="shared" si="5"/>
        <v>486.91615496623092</v>
      </c>
      <c r="AB15" s="87">
        <f>S15+S32</f>
        <v>452.38940919511742</v>
      </c>
      <c r="AC15" s="81">
        <f>W15+W32</f>
        <v>381.40252339054467</v>
      </c>
      <c r="AG15" s="1">
        <v>484.34786851725642</v>
      </c>
      <c r="AH15" s="1">
        <f t="shared" si="3"/>
        <v>1.3867467526286958</v>
      </c>
    </row>
    <row r="16" spans="4:34" x14ac:dyDescent="0.25">
      <c r="D16" s="75">
        <v>9</v>
      </c>
      <c r="E16" s="76">
        <v>10.385</v>
      </c>
      <c r="F16" s="76">
        <v>1065.59167</v>
      </c>
      <c r="G16" s="84">
        <v>165.06469886610077</v>
      </c>
      <c r="H16" s="75">
        <v>19</v>
      </c>
      <c r="I16" s="76">
        <v>10.343</v>
      </c>
      <c r="J16" s="76">
        <v>1327.7109399999999</v>
      </c>
      <c r="K16" s="78">
        <v>205.66809281863809</v>
      </c>
      <c r="L16" s="75">
        <v>29</v>
      </c>
      <c r="M16" s="76">
        <v>10.332000000000001</v>
      </c>
      <c r="N16" s="76">
        <v>1376.7237500000001</v>
      </c>
      <c r="O16" s="79">
        <v>213.26038633124733</v>
      </c>
      <c r="P16" s="75">
        <v>39</v>
      </c>
      <c r="Q16" s="76">
        <v>10.288</v>
      </c>
      <c r="R16" s="76">
        <v>861.08545000000004</v>
      </c>
      <c r="S16" s="87">
        <v>133.3858123179875</v>
      </c>
      <c r="T16" s="75">
        <v>49</v>
      </c>
      <c r="U16" s="76">
        <v>10.34</v>
      </c>
      <c r="V16" s="76">
        <v>150.87130999999999</v>
      </c>
      <c r="W16" s="81">
        <v>23.370610013011959</v>
      </c>
      <c r="Y16" s="84">
        <f>G16+G33</f>
        <v>384.36559576181924</v>
      </c>
      <c r="Z16" s="78">
        <f t="shared" si="4"/>
        <v>419.51375859718695</v>
      </c>
      <c r="AA16" s="79">
        <f t="shared" si="5"/>
        <v>424.76615031910285</v>
      </c>
      <c r="AB16" s="87">
        <f>S16+S33</f>
        <v>349.97660325918582</v>
      </c>
      <c r="AC16" s="81">
        <f>W16+W33</f>
        <v>225.23420596071631</v>
      </c>
      <c r="AG16" s="1">
        <v>384.36559576181924</v>
      </c>
      <c r="AH16" s="1">
        <f t="shared" si="3"/>
        <v>21.743143104001099</v>
      </c>
    </row>
    <row r="17" spans="4:34" x14ac:dyDescent="0.25">
      <c r="D17" s="75">
        <v>10</v>
      </c>
      <c r="E17" s="76">
        <v>10.398999999999999</v>
      </c>
      <c r="F17" s="76">
        <v>239.57268999999999</v>
      </c>
      <c r="G17" s="84">
        <v>37.110832455542479</v>
      </c>
      <c r="H17" s="75">
        <v>20</v>
      </c>
      <c r="I17" s="76">
        <v>10.385999999999999</v>
      </c>
      <c r="J17" s="76">
        <v>528.81853999999998</v>
      </c>
      <c r="K17" s="78">
        <v>81.916249457835065</v>
      </c>
      <c r="L17" s="75">
        <v>30</v>
      </c>
      <c r="M17" s="76">
        <v>10.347</v>
      </c>
      <c r="N17" s="76">
        <v>443.40814</v>
      </c>
      <c r="O17" s="79">
        <v>68.685813867030177</v>
      </c>
      <c r="P17" s="75">
        <v>40</v>
      </c>
      <c r="Q17" s="76" t="s">
        <v>48</v>
      </c>
      <c r="R17" s="76" t="s">
        <v>48</v>
      </c>
      <c r="S17" s="87" t="e">
        <v>#VALUE!</v>
      </c>
      <c r="T17" s="75">
        <v>50</v>
      </c>
      <c r="U17" s="76">
        <v>10.33</v>
      </c>
      <c r="V17" s="76">
        <v>1458.9231</v>
      </c>
      <c r="W17" s="81">
        <v>225.99341656856063</v>
      </c>
      <c r="Y17" s="84">
        <f>G17+G35</f>
        <v>244.438245864056</v>
      </c>
      <c r="Z17" s="78">
        <f t="shared" si="4"/>
        <v>297.56417064254293</v>
      </c>
      <c r="AA17" s="79">
        <f>O17+O34</f>
        <v>283.76602329760209</v>
      </c>
      <c r="AB17" s="87" t="e">
        <f t="shared" ref="AB17" si="6">S17+S34</f>
        <v>#VALUE!</v>
      </c>
      <c r="AC17" s="81">
        <f>W17+W34</f>
        <v>456.56925305161417</v>
      </c>
      <c r="AG17" s="1">
        <v>244.438245864056</v>
      </c>
      <c r="AH17" s="1">
        <f t="shared" si="3"/>
        <v>50.232359406209397</v>
      </c>
    </row>
    <row r="18" spans="4:34" x14ac:dyDescent="0.25">
      <c r="E18" s="76"/>
      <c r="F18" s="76"/>
      <c r="G18" s="76"/>
      <c r="I18" s="76"/>
      <c r="J18" s="76"/>
      <c r="K18" s="76"/>
      <c r="M18" s="76"/>
      <c r="N18" s="76"/>
      <c r="O18" s="76"/>
      <c r="Q18" s="76"/>
      <c r="R18" s="76"/>
      <c r="S18" s="76"/>
      <c r="U18" s="76"/>
      <c r="V18" s="76"/>
      <c r="W18" s="76"/>
      <c r="Z18" s="94" t="s">
        <v>50</v>
      </c>
      <c r="AA18" s="94"/>
      <c r="AB18" s="94"/>
      <c r="AC18" s="77"/>
    </row>
    <row r="19" spans="4:34" x14ac:dyDescent="0.25">
      <c r="E19" s="76"/>
      <c r="F19" s="76"/>
      <c r="G19" s="76"/>
      <c r="I19" s="76"/>
      <c r="J19" s="76"/>
      <c r="K19" s="76"/>
      <c r="M19" s="76"/>
      <c r="N19" s="76"/>
      <c r="O19" s="76"/>
      <c r="Q19" s="76"/>
      <c r="R19" s="76"/>
      <c r="S19" s="76"/>
      <c r="U19" s="76"/>
      <c r="V19" s="76"/>
      <c r="W19" s="76"/>
      <c r="AG19" s="1">
        <v>499.12356558646763</v>
      </c>
      <c r="AH19" s="1">
        <f>100*(491.159-AG19)/491.159</f>
        <v>-1.6215860009625485</v>
      </c>
    </row>
    <row r="20" spans="4:34" x14ac:dyDescent="0.25">
      <c r="E20" s="76"/>
      <c r="F20" s="76"/>
      <c r="G20" s="76"/>
      <c r="I20" s="76"/>
      <c r="J20" s="76"/>
      <c r="K20" s="76"/>
      <c r="M20" s="76"/>
      <c r="N20" s="76"/>
      <c r="O20" s="76"/>
      <c r="Q20" s="76"/>
      <c r="R20" s="76"/>
      <c r="S20" s="76"/>
      <c r="U20" s="76"/>
      <c r="V20" s="76"/>
      <c r="W20" s="76"/>
      <c r="AG20" s="1">
        <v>358.91044984199766</v>
      </c>
      <c r="AH20" s="1">
        <f t="shared" si="3"/>
        <v>26.925812243693453</v>
      </c>
    </row>
    <row r="21" spans="4:34" x14ac:dyDescent="0.25">
      <c r="E21" s="81" t="s">
        <v>1</v>
      </c>
      <c r="F21" s="81" t="s">
        <v>2</v>
      </c>
      <c r="G21" s="81" t="s">
        <v>49</v>
      </c>
      <c r="H21" s="82"/>
      <c r="I21" s="81" t="s">
        <v>1</v>
      </c>
      <c r="J21" s="81" t="s">
        <v>2</v>
      </c>
      <c r="K21" s="81" t="s">
        <v>49</v>
      </c>
      <c r="L21" s="82"/>
      <c r="M21" s="81" t="s">
        <v>1</v>
      </c>
      <c r="N21" s="81" t="s">
        <v>2</v>
      </c>
      <c r="O21" s="81" t="s">
        <v>49</v>
      </c>
      <c r="P21" s="82"/>
      <c r="Q21" s="81" t="s">
        <v>1</v>
      </c>
      <c r="R21" s="81" t="s">
        <v>2</v>
      </c>
      <c r="S21" s="81" t="s">
        <v>49</v>
      </c>
      <c r="T21" s="82"/>
      <c r="U21" s="81" t="s">
        <v>1</v>
      </c>
      <c r="V21" s="81" t="s">
        <v>2</v>
      </c>
      <c r="W21" s="81" t="s">
        <v>49</v>
      </c>
      <c r="AG21" s="1">
        <v>480.39484013879428</v>
      </c>
      <c r="AH21" s="1">
        <f t="shared" si="3"/>
        <v>2.1915835526185434</v>
      </c>
    </row>
    <row r="22" spans="4:34" x14ac:dyDescent="0.25">
      <c r="D22" s="75">
        <v>1</v>
      </c>
      <c r="E22" s="76">
        <v>7.907</v>
      </c>
      <c r="F22" s="76">
        <v>1758.06287</v>
      </c>
      <c r="G22" s="84">
        <v>272.33144401759716</v>
      </c>
      <c r="H22" s="75">
        <v>11</v>
      </c>
      <c r="I22" s="76">
        <v>7.7430000000000003</v>
      </c>
      <c r="J22" s="76">
        <v>1582.0720200000001</v>
      </c>
      <c r="K22" s="78">
        <v>245.06971001920815</v>
      </c>
      <c r="L22" s="75">
        <v>21</v>
      </c>
      <c r="M22" s="76">
        <v>7.7220000000000004</v>
      </c>
      <c r="N22" s="76">
        <v>1533.0338099999999</v>
      </c>
      <c r="O22" s="79">
        <v>237.47348193816222</v>
      </c>
      <c r="P22" s="75">
        <v>31</v>
      </c>
      <c r="Q22" s="76">
        <v>7.65</v>
      </c>
      <c r="R22" s="76">
        <v>1710.7233900000001</v>
      </c>
      <c r="S22" s="87">
        <v>264.99835646570421</v>
      </c>
      <c r="T22" s="75">
        <v>41</v>
      </c>
      <c r="U22" s="76">
        <v>7.6749999999999998</v>
      </c>
      <c r="V22" s="76">
        <v>1253.3347200000001</v>
      </c>
      <c r="W22" s="81">
        <v>194.1468988165314</v>
      </c>
      <c r="AG22" s="1">
        <v>206.27055114938969</v>
      </c>
      <c r="AH22" s="1">
        <f t="shared" si="3"/>
        <v>58.003304194896216</v>
      </c>
    </row>
    <row r="23" spans="4:34" x14ac:dyDescent="0.25">
      <c r="D23" s="75">
        <v>2</v>
      </c>
      <c r="E23" s="76">
        <v>7.8710000000000004</v>
      </c>
      <c r="F23" s="76">
        <v>1569.0389399999999</v>
      </c>
      <c r="G23" s="84">
        <v>243.0508302868827</v>
      </c>
      <c r="H23" s="75">
        <v>12</v>
      </c>
      <c r="I23" s="76">
        <v>7.7329999999999997</v>
      </c>
      <c r="J23" s="76">
        <v>1427.8466800000001</v>
      </c>
      <c r="K23" s="78">
        <v>221.17954644029993</v>
      </c>
      <c r="L23" s="75">
        <v>22</v>
      </c>
      <c r="M23" s="76">
        <v>7.726</v>
      </c>
      <c r="N23" s="76">
        <v>1402.1455100000001</v>
      </c>
      <c r="O23" s="79">
        <v>217.19832548485039</v>
      </c>
      <c r="P23" s="75">
        <v>32</v>
      </c>
      <c r="Q23" s="76">
        <v>7.6459999999999999</v>
      </c>
      <c r="R23" s="76">
        <v>1366.10779</v>
      </c>
      <c r="S23" s="87">
        <v>211.61592880599792</v>
      </c>
      <c r="T23" s="75">
        <v>42</v>
      </c>
      <c r="U23" s="76">
        <v>7.7210000000000001</v>
      </c>
      <c r="V23" s="76">
        <v>1295.5661600000001</v>
      </c>
      <c r="W23" s="81">
        <v>200.68872916537583</v>
      </c>
      <c r="AG23" s="1" t="e">
        <v>#VALUE!</v>
      </c>
      <c r="AH23" s="1" t="e">
        <f t="shared" si="3"/>
        <v>#VALUE!</v>
      </c>
    </row>
    <row r="24" spans="4:34" x14ac:dyDescent="0.25">
      <c r="D24" s="75">
        <v>3</v>
      </c>
      <c r="E24" s="76">
        <v>7.8140000000000001</v>
      </c>
      <c r="F24" s="76">
        <v>1804.17419</v>
      </c>
      <c r="G24" s="84">
        <v>279.47428434227646</v>
      </c>
      <c r="H24" s="75">
        <v>13</v>
      </c>
      <c r="I24" s="76">
        <v>7.7279999999999998</v>
      </c>
      <c r="J24" s="76">
        <v>1687.7962600000001</v>
      </c>
      <c r="K24" s="78">
        <v>261.44684614907987</v>
      </c>
      <c r="L24" s="75">
        <v>23</v>
      </c>
      <c r="M24" s="76">
        <v>7.7229999999999999</v>
      </c>
      <c r="N24" s="76">
        <v>1339.3998999999999</v>
      </c>
      <c r="O24" s="79">
        <v>207.47876262469794</v>
      </c>
      <c r="P24" s="75">
        <v>33</v>
      </c>
      <c r="Q24" s="76">
        <v>7.6429999999999998</v>
      </c>
      <c r="R24" s="76">
        <v>1736.4300499999999</v>
      </c>
      <c r="S24" s="87">
        <v>268.98042784559141</v>
      </c>
      <c r="T24" s="75">
        <v>43</v>
      </c>
      <c r="U24" s="76">
        <v>7.6879999999999997</v>
      </c>
      <c r="V24" s="76">
        <v>1366.6948199999999</v>
      </c>
      <c r="W24" s="81">
        <v>211.70686225912385</v>
      </c>
      <c r="AG24" s="1">
        <v>465.69504616147225</v>
      </c>
      <c r="AH24" s="1">
        <f t="shared" si="3"/>
        <v>5.1844624324358799</v>
      </c>
    </row>
    <row r="25" spans="4:34" x14ac:dyDescent="0.25">
      <c r="D25" s="75">
        <v>4</v>
      </c>
      <c r="E25" s="83">
        <v>7.3419999999999996</v>
      </c>
      <c r="F25" s="83">
        <v>233.10478000000001</v>
      </c>
      <c r="G25" s="85">
        <v>36.108925583989098</v>
      </c>
      <c r="H25" s="75">
        <v>14</v>
      </c>
      <c r="I25" s="76">
        <v>7.7279999999999998</v>
      </c>
      <c r="J25" s="76">
        <v>1208.1917699999999</v>
      </c>
      <c r="K25" s="78">
        <v>187.15406313898012</v>
      </c>
      <c r="L25" s="75">
        <v>24</v>
      </c>
      <c r="M25" s="76">
        <v>7.7190000000000003</v>
      </c>
      <c r="N25" s="76">
        <v>1245.85925</v>
      </c>
      <c r="O25" s="79">
        <v>192.98891659954148</v>
      </c>
      <c r="P25" s="75">
        <v>34</v>
      </c>
      <c r="Q25" s="76">
        <v>7.6550000000000002</v>
      </c>
      <c r="R25" s="76">
        <v>905.77099999999996</v>
      </c>
      <c r="S25" s="87">
        <v>140.30779478282423</v>
      </c>
      <c r="T25" s="75">
        <v>44</v>
      </c>
      <c r="U25" s="76">
        <v>7.7140000000000004</v>
      </c>
      <c r="V25" s="76">
        <v>1289.39453</v>
      </c>
      <c r="W25" s="81">
        <v>199.73271733068964</v>
      </c>
      <c r="AG25" s="1">
        <v>438.45228019084209</v>
      </c>
      <c r="AH25" s="1">
        <f t="shared" si="3"/>
        <v>10.731091114925697</v>
      </c>
    </row>
    <row r="26" spans="4:34" x14ac:dyDescent="0.25">
      <c r="E26" s="83">
        <v>7.6239999999999997</v>
      </c>
      <c r="F26" s="83">
        <v>145.17937000000001</v>
      </c>
      <c r="G26" s="85">
        <v>22.488904207199951</v>
      </c>
      <c r="I26" s="76"/>
      <c r="J26" s="76"/>
      <c r="K26" s="78">
        <v>0</v>
      </c>
      <c r="M26" s="76"/>
      <c r="N26" s="76"/>
      <c r="O26" s="79">
        <v>0</v>
      </c>
      <c r="Q26" s="76"/>
      <c r="R26" s="76"/>
      <c r="S26" s="87">
        <v>0</v>
      </c>
      <c r="U26" s="76"/>
      <c r="V26" s="76"/>
      <c r="W26" s="81">
        <v>0</v>
      </c>
      <c r="AG26" s="1">
        <v>484.53535535039344</v>
      </c>
      <c r="AH26" s="1">
        <f t="shared" si="3"/>
        <v>1.3485744228664336</v>
      </c>
    </row>
    <row r="27" spans="4:34" x14ac:dyDescent="0.25">
      <c r="E27" s="76">
        <v>7.798</v>
      </c>
      <c r="F27" s="76">
        <v>1251.03577</v>
      </c>
      <c r="G27" s="84">
        <v>193.79078164694221</v>
      </c>
      <c r="I27" s="76"/>
      <c r="J27" s="76"/>
      <c r="K27" s="78">
        <v>0</v>
      </c>
      <c r="M27" s="76"/>
      <c r="N27" s="76"/>
      <c r="O27" s="79">
        <v>0</v>
      </c>
      <c r="Q27" s="76"/>
      <c r="R27" s="76"/>
      <c r="S27" s="87">
        <v>0</v>
      </c>
      <c r="U27" s="76"/>
      <c r="V27" s="76"/>
      <c r="W27" s="81">
        <v>0</v>
      </c>
      <c r="AG27" s="1">
        <v>419.51375859718695</v>
      </c>
      <c r="AH27" s="1">
        <f t="shared" si="3"/>
        <v>14.586975175617885</v>
      </c>
    </row>
    <row r="28" spans="4:34" x14ac:dyDescent="0.25">
      <c r="D28" s="75">
        <v>5</v>
      </c>
      <c r="E28" s="76">
        <v>7.609</v>
      </c>
      <c r="F28" s="76">
        <v>162.83801</v>
      </c>
      <c r="G28" s="84">
        <v>25.224302930788774</v>
      </c>
      <c r="H28" s="75">
        <v>15</v>
      </c>
      <c r="I28" s="83">
        <v>7.5469999999999997</v>
      </c>
      <c r="J28" s="83">
        <v>162.29524000000001</v>
      </c>
      <c r="K28" s="89">
        <v>25.140225540615901</v>
      </c>
      <c r="L28" s="75">
        <v>25</v>
      </c>
      <c r="M28" s="83">
        <v>7.556</v>
      </c>
      <c r="N28" s="83">
        <v>138.45572999999999</v>
      </c>
      <c r="O28" s="91">
        <v>21.44738366689386</v>
      </c>
      <c r="P28" s="75">
        <v>35</v>
      </c>
      <c r="Q28" s="83">
        <v>7.4169999999999998</v>
      </c>
      <c r="R28" s="83">
        <v>68.96978</v>
      </c>
      <c r="S28" s="88">
        <v>10.683713365140344</v>
      </c>
      <c r="T28" s="75">
        <v>45</v>
      </c>
      <c r="U28" s="76">
        <v>7.6890000000000001</v>
      </c>
      <c r="V28" s="76">
        <v>1302.10815</v>
      </c>
      <c r="W28" s="81">
        <v>201.70211134518868</v>
      </c>
      <c r="AG28" s="1">
        <v>297.56417064254293</v>
      </c>
      <c r="AH28" s="1">
        <f t="shared" si="3"/>
        <v>39.415918135971665</v>
      </c>
    </row>
    <row r="29" spans="4:34" x14ac:dyDescent="0.25">
      <c r="E29" s="76">
        <v>7.8220000000000001</v>
      </c>
      <c r="F29" s="76">
        <v>254.75925000000001</v>
      </c>
      <c r="G29" s="84">
        <v>39.463295433422147</v>
      </c>
      <c r="I29" s="76">
        <v>7.7640000000000002</v>
      </c>
      <c r="J29" s="76">
        <v>199.54807</v>
      </c>
      <c r="K29" s="78">
        <v>30.910847945969394</v>
      </c>
      <c r="M29" s="76">
        <v>7.7619999999999996</v>
      </c>
      <c r="N29" s="76">
        <v>203.17406</v>
      </c>
      <c r="O29" s="79">
        <v>31.472529276906872</v>
      </c>
      <c r="Q29" s="76"/>
      <c r="R29" s="76"/>
      <c r="S29" s="87">
        <v>0</v>
      </c>
      <c r="U29" s="76"/>
      <c r="V29" s="76"/>
      <c r="W29" s="81">
        <v>0</v>
      </c>
    </row>
    <row r="30" spans="4:34" x14ac:dyDescent="0.25">
      <c r="D30" s="75">
        <v>6</v>
      </c>
      <c r="E30" s="76">
        <v>7.7939999999999996</v>
      </c>
      <c r="F30" s="76">
        <v>1488.49036</v>
      </c>
      <c r="G30" s="84">
        <v>230.57351136997337</v>
      </c>
      <c r="H30" s="75">
        <v>16</v>
      </c>
      <c r="I30" s="76">
        <v>7.7309999999999999</v>
      </c>
      <c r="J30" s="76">
        <v>1381.7731900000001</v>
      </c>
      <c r="K30" s="78">
        <v>214.04256614412296</v>
      </c>
      <c r="L30" s="75">
        <v>26</v>
      </c>
      <c r="M30" s="76">
        <v>7.71</v>
      </c>
      <c r="N30" s="76">
        <v>1350.0616500000001</v>
      </c>
      <c r="O30" s="79">
        <v>209.13031321643228</v>
      </c>
      <c r="P30" s="75">
        <v>36</v>
      </c>
      <c r="Q30" s="76">
        <v>7.6509999999999998</v>
      </c>
      <c r="R30" s="76">
        <v>1512.1518599999999</v>
      </c>
      <c r="S30" s="87">
        <v>234.23877873474194</v>
      </c>
      <c r="T30" s="75">
        <v>46</v>
      </c>
      <c r="U30" s="76"/>
      <c r="V30" s="76"/>
      <c r="W30" s="81">
        <v>0</v>
      </c>
      <c r="AG30" s="1">
        <v>499.73989249643716</v>
      </c>
      <c r="AH30" s="1">
        <f t="shared" si="3"/>
        <v>-1.7470701944659821</v>
      </c>
    </row>
    <row r="31" spans="4:34" x14ac:dyDescent="0.25">
      <c r="D31" s="75">
        <v>7</v>
      </c>
      <c r="E31" s="76">
        <v>7.7729999999999997</v>
      </c>
      <c r="F31" s="76">
        <v>1424.1307400000001</v>
      </c>
      <c r="G31" s="84">
        <v>220.60393147035134</v>
      </c>
      <c r="H31" s="75">
        <v>17</v>
      </c>
      <c r="I31" s="76">
        <v>7.7229999999999999</v>
      </c>
      <c r="J31" s="76">
        <v>1347.8230000000001</v>
      </c>
      <c r="K31" s="78">
        <v>208.78353677427353</v>
      </c>
      <c r="L31" s="75">
        <v>27</v>
      </c>
      <c r="M31" s="76">
        <v>7.7169999999999996</v>
      </c>
      <c r="N31" s="76">
        <v>1315.37537</v>
      </c>
      <c r="O31" s="79">
        <v>203.75726036309561</v>
      </c>
      <c r="P31" s="75">
        <v>37</v>
      </c>
      <c r="Q31" s="76">
        <v>7.6479999999999997</v>
      </c>
      <c r="R31" s="76">
        <v>1394.82629</v>
      </c>
      <c r="S31" s="87">
        <v>216.06454705991698</v>
      </c>
      <c r="T31" s="75">
        <v>47</v>
      </c>
      <c r="U31" s="76">
        <v>7.7190000000000003</v>
      </c>
      <c r="V31" s="76">
        <v>490.09634</v>
      </c>
      <c r="W31" s="81">
        <v>75.918015366503511</v>
      </c>
      <c r="AG31" s="1">
        <v>355.05408637462051</v>
      </c>
      <c r="AH31" s="1">
        <f t="shared" si="3"/>
        <v>27.71096806235445</v>
      </c>
    </row>
    <row r="32" spans="4:34" x14ac:dyDescent="0.25">
      <c r="D32" s="75">
        <v>8</v>
      </c>
      <c r="E32" s="76">
        <v>7.7750000000000004</v>
      </c>
      <c r="F32" s="76">
        <v>1494.8350800000001</v>
      </c>
      <c r="G32" s="84">
        <v>231.55633558460875</v>
      </c>
      <c r="H32" s="75">
        <v>18</v>
      </c>
      <c r="I32" s="76">
        <v>7.726</v>
      </c>
      <c r="J32" s="76">
        <v>1431.67957</v>
      </c>
      <c r="K32" s="78">
        <v>221.77327746452693</v>
      </c>
      <c r="L32" s="75">
        <v>28</v>
      </c>
      <c r="M32" s="76">
        <v>7.71</v>
      </c>
      <c r="N32" s="76">
        <v>1387.7460900000001</v>
      </c>
      <c r="O32" s="79">
        <v>214.96779385339863</v>
      </c>
      <c r="P32" s="75">
        <v>38</v>
      </c>
      <c r="Q32" s="76">
        <v>7.649</v>
      </c>
      <c r="R32" s="76">
        <v>1508.57898</v>
      </c>
      <c r="S32" s="87">
        <v>233.68532436953964</v>
      </c>
      <c r="T32" s="75">
        <v>48</v>
      </c>
      <c r="U32" s="76">
        <v>7.694</v>
      </c>
      <c r="V32" s="76">
        <v>1621.7590299999999</v>
      </c>
      <c r="W32" s="81">
        <v>251.21739729846956</v>
      </c>
      <c r="AG32" s="1">
        <v>486.40127641117795</v>
      </c>
      <c r="AH32" s="1">
        <f t="shared" si="3"/>
        <v>0.96867279003785856</v>
      </c>
    </row>
    <row r="33" spans="4:34" x14ac:dyDescent="0.25">
      <c r="D33" s="75">
        <v>9</v>
      </c>
      <c r="E33" s="76">
        <v>7.766</v>
      </c>
      <c r="F33" s="76">
        <v>1415.7188699999999</v>
      </c>
      <c r="G33" s="84">
        <v>219.30089689571844</v>
      </c>
      <c r="H33" s="75">
        <v>19</v>
      </c>
      <c r="I33" s="76">
        <v>7.7229999999999999</v>
      </c>
      <c r="J33" s="76">
        <v>1380.50208</v>
      </c>
      <c r="K33" s="78">
        <v>213.84566577854886</v>
      </c>
      <c r="L33" s="75">
        <v>29</v>
      </c>
      <c r="M33" s="76">
        <v>7.7169999999999996</v>
      </c>
      <c r="N33" s="76">
        <v>1365.39661</v>
      </c>
      <c r="O33" s="79">
        <v>211.50576398785552</v>
      </c>
      <c r="P33" s="75">
        <v>39</v>
      </c>
      <c r="Q33" s="76">
        <v>7.6390000000000002</v>
      </c>
      <c r="R33" s="76">
        <v>1398.22351</v>
      </c>
      <c r="S33" s="87">
        <v>216.59079094119835</v>
      </c>
      <c r="T33" s="75">
        <v>49</v>
      </c>
      <c r="U33" s="76">
        <v>7.6769999999999996</v>
      </c>
      <c r="V33" s="76">
        <v>1303.1506300000001</v>
      </c>
      <c r="W33" s="81">
        <v>201.86359594770434</v>
      </c>
      <c r="AG33" s="1">
        <v>222.1437201809282</v>
      </c>
      <c r="AH33" s="1">
        <f t="shared" si="3"/>
        <v>54.771526088104217</v>
      </c>
    </row>
    <row r="34" spans="4:34" x14ac:dyDescent="0.25">
      <c r="D34" s="75">
        <v>10</v>
      </c>
      <c r="E34" s="83">
        <v>7.2869999999999999</v>
      </c>
      <c r="F34" s="83">
        <v>222.03278</v>
      </c>
      <c r="G34" s="85">
        <v>34.393825515831217</v>
      </c>
      <c r="H34" s="75">
        <v>20</v>
      </c>
      <c r="I34" s="76">
        <v>7.7290000000000001</v>
      </c>
      <c r="J34" s="76">
        <v>1392.13672</v>
      </c>
      <c r="K34" s="78">
        <v>215.64792118470785</v>
      </c>
      <c r="L34" s="75">
        <v>30</v>
      </c>
      <c r="M34" s="76">
        <v>7.7</v>
      </c>
      <c r="N34" s="76">
        <v>1388.4718</v>
      </c>
      <c r="O34" s="79">
        <v>215.08020943057193</v>
      </c>
      <c r="P34" s="75">
        <v>40</v>
      </c>
      <c r="Q34" s="76">
        <v>7.6390000000000002</v>
      </c>
      <c r="R34" s="76">
        <v>1307.65942</v>
      </c>
      <c r="S34" s="87">
        <v>202.56202676745772</v>
      </c>
      <c r="T34" s="75">
        <v>50</v>
      </c>
      <c r="U34" s="76">
        <v>7.6970000000000001</v>
      </c>
      <c r="V34" s="76">
        <v>1488.5053700000001</v>
      </c>
      <c r="W34" s="81">
        <v>230.57583648305351</v>
      </c>
      <c r="AG34" s="1" t="e">
        <v>#VALUE!</v>
      </c>
      <c r="AH34" s="1" t="e">
        <f t="shared" si="3"/>
        <v>#VALUE!</v>
      </c>
    </row>
    <row r="35" spans="4:34" x14ac:dyDescent="0.25">
      <c r="E35" s="1">
        <v>7.7389999999999999</v>
      </c>
      <c r="F35" s="1">
        <v>1338.4228499999999</v>
      </c>
      <c r="G35" s="11">
        <v>207.32741340851354</v>
      </c>
      <c r="AG35" s="1">
        <v>473.28170735485475</v>
      </c>
      <c r="AH35" s="1">
        <f t="shared" si="3"/>
        <v>3.6398177871412813</v>
      </c>
    </row>
    <row r="36" spans="4:34" x14ac:dyDescent="0.25">
      <c r="AG36" s="1">
        <v>442.43752865728982</v>
      </c>
      <c r="AH36" s="1">
        <f t="shared" si="3"/>
        <v>9.9196943032114202</v>
      </c>
    </row>
    <row r="37" spans="4:34" x14ac:dyDescent="0.25">
      <c r="AG37" s="1">
        <v>486.91615496623092</v>
      </c>
      <c r="AH37" s="1">
        <f t="shared" si="3"/>
        <v>0.86384348729618554</v>
      </c>
    </row>
    <row r="38" spans="4:34" x14ac:dyDescent="0.25">
      <c r="AG38" s="1">
        <v>424.76615031910285</v>
      </c>
      <c r="AH38" s="1">
        <f t="shared" si="3"/>
        <v>13.517587925884927</v>
      </c>
    </row>
    <row r="39" spans="4:34" x14ac:dyDescent="0.25">
      <c r="AG39" s="1">
        <v>283.76602329760209</v>
      </c>
      <c r="AH39" s="1">
        <f t="shared" si="3"/>
        <v>42.225221710769404</v>
      </c>
    </row>
    <row r="41" spans="4:34" x14ac:dyDescent="0.25">
      <c r="AG41" s="1">
        <v>466.45071565772355</v>
      </c>
      <c r="AH41" s="1">
        <f t="shared" si="3"/>
        <v>5.0306080805353144</v>
      </c>
    </row>
    <row r="42" spans="4:34" x14ac:dyDescent="0.25">
      <c r="AG42" s="1">
        <v>246.23407429208751</v>
      </c>
      <c r="AH42" s="1">
        <f t="shared" si="3"/>
        <v>49.866728637348089</v>
      </c>
    </row>
    <row r="43" spans="4:34" x14ac:dyDescent="0.25">
      <c r="AG43" s="1">
        <v>407.76602019951667</v>
      </c>
      <c r="AH43" s="1">
        <f t="shared" si="3"/>
        <v>16.978815373531447</v>
      </c>
    </row>
    <row r="44" spans="4:34" x14ac:dyDescent="0.25">
      <c r="AG44" s="1" t="e">
        <v>#VALUE!</v>
      </c>
      <c r="AH44" s="1" t="e">
        <f t="shared" si="3"/>
        <v>#VALUE!</v>
      </c>
    </row>
    <row r="45" spans="4:34" x14ac:dyDescent="0.25">
      <c r="AG45" s="1">
        <v>0</v>
      </c>
    </row>
    <row r="46" spans="4:34" x14ac:dyDescent="0.25">
      <c r="AG46" s="1">
        <v>433.70992471652522</v>
      </c>
      <c r="AH46" s="1">
        <f t="shared" si="3"/>
        <v>11.696634955986712</v>
      </c>
    </row>
    <row r="47" spans="4:34" x14ac:dyDescent="0.25">
      <c r="AG47" s="1">
        <v>392.15596536340547</v>
      </c>
      <c r="AH47" s="1">
        <f t="shared" si="3"/>
        <v>20.157023415349109</v>
      </c>
    </row>
    <row r="48" spans="4:34" x14ac:dyDescent="0.25">
      <c r="AG48" s="1">
        <v>452.38940919511742</v>
      </c>
      <c r="AH48" s="1">
        <f t="shared" si="3"/>
        <v>7.8934908664775705</v>
      </c>
    </row>
    <row r="49" spans="33:34" x14ac:dyDescent="0.25">
      <c r="AG49" s="1">
        <v>349.97660325918582</v>
      </c>
      <c r="AH49" s="1">
        <f t="shared" si="3"/>
        <v>28.744743909979082</v>
      </c>
    </row>
    <row r="50" spans="33:34" x14ac:dyDescent="0.25">
      <c r="AG50" s="1" t="e">
        <v>#VALUE!</v>
      </c>
      <c r="AH50" s="1" t="e">
        <f t="shared" si="3"/>
        <v>#VALUE!</v>
      </c>
    </row>
    <row r="52" spans="33:34" x14ac:dyDescent="0.25">
      <c r="AG52" s="1" t="e">
        <v>#VALUE!</v>
      </c>
      <c r="AH52" s="1" t="e">
        <f>100*(491.159-AG52)/491.159</f>
        <v>#VALUE!</v>
      </c>
    </row>
    <row r="53" spans="33:34" x14ac:dyDescent="0.25">
      <c r="AG53" s="1">
        <v>353.42340293698498</v>
      </c>
      <c r="AH53" s="1">
        <f>100*(491.159-AG53)/491.159</f>
        <v>28.04297530189104</v>
      </c>
    </row>
    <row r="54" spans="33:34" x14ac:dyDescent="0.25">
      <c r="AG54" s="1">
        <v>454.70771578164693</v>
      </c>
      <c r="AH54" s="1">
        <f t="shared" si="3"/>
        <v>7.4214835151861349</v>
      </c>
    </row>
    <row r="55" spans="33:34" x14ac:dyDescent="0.25">
      <c r="AG55" s="1">
        <v>406.72649637524012</v>
      </c>
      <c r="AH55" s="1">
        <f t="shared" si="3"/>
        <v>17.190462482568758</v>
      </c>
    </row>
    <row r="56" spans="33:34" x14ac:dyDescent="0.25">
      <c r="AG56" s="1">
        <v>441.12012206456416</v>
      </c>
      <c r="AH56" s="1">
        <f>100*(491.159-AG56)/491.159</f>
        <v>10.187918359520202</v>
      </c>
    </row>
    <row r="57" spans="33:34" x14ac:dyDescent="0.25">
      <c r="AG57" s="1" t="e">
        <v>#VALUE!</v>
      </c>
      <c r="AH57" s="1" t="e">
        <f t="shared" si="3"/>
        <v>#VALUE!</v>
      </c>
    </row>
    <row r="58" spans="33:34" x14ac:dyDescent="0.25">
      <c r="AG58" s="1" t="e">
        <v>#VALUE!</v>
      </c>
      <c r="AH58" s="1" t="e">
        <f>100*(491.159-AG58)/491.159</f>
        <v>#VALUE!</v>
      </c>
    </row>
    <row r="59" spans="33:34" x14ac:dyDescent="0.25">
      <c r="AG59" s="1">
        <v>381.40252339054467</v>
      </c>
      <c r="AH59" s="1">
        <f t="shared" si="3"/>
        <v>22.346424805298348</v>
      </c>
    </row>
    <row r="60" spans="33:34" x14ac:dyDescent="0.25">
      <c r="AG60" s="1">
        <v>225.23420596071631</v>
      </c>
      <c r="AH60" s="1">
        <f t="shared" si="3"/>
        <v>54.142303009673789</v>
      </c>
    </row>
    <row r="61" spans="33:34" x14ac:dyDescent="0.25">
      <c r="AG61" s="1">
        <v>456.56925305161417</v>
      </c>
      <c r="AH61" s="1">
        <f t="shared" si="3"/>
        <v>7.0424744224142941</v>
      </c>
    </row>
  </sheetData>
  <mergeCells count="1">
    <mergeCell ref="Z18:AB18"/>
  </mergeCells>
  <pageMargins left="0.7" right="0.7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 (2)</vt:lpstr>
      <vt:lpstr>Sheet1</vt:lpstr>
      <vt:lpstr>Sheet2</vt:lpstr>
      <vt:lpstr>RT_10.3</vt:lpstr>
      <vt:lpstr>RT_7.6</vt:lpstr>
      <vt:lpstr>RT_10.3&amp;7.6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2024-06-20T07:42:23Z</dcterms:modified>
</cp:coreProperties>
</file>